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7" l="1"/>
  <c r="G29" i="19" l="1"/>
  <c r="C10" i="11"/>
  <c r="G26" i="19" l="1"/>
  <c r="E18" i="12" l="1"/>
  <c r="E17" i="12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54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3" i="10" s="1"/>
  <c r="A14" i="10" s="1"/>
  <c r="A17" i="10" s="1"/>
  <c r="A9" i="10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4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2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6" i="7" s="1"/>
  <c r="A19" i="7"/>
  <c r="A20" i="7" s="1"/>
  <c r="A22" i="7" s="1"/>
  <c r="A23" i="7" s="1"/>
  <c r="A15" i="7"/>
  <c r="A16" i="7" s="1"/>
  <c r="A17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59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F17" i="12"/>
  <c r="F18" i="12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L30" i="19" l="1"/>
  <c r="D29" i="19" s="1"/>
  <c r="E6" i="9"/>
  <c r="F29" i="7" l="1"/>
  <c r="M29" i="7" s="1"/>
  <c r="D65" i="19"/>
  <c r="F65" i="19" s="1"/>
  <c r="D23" i="9"/>
  <c r="D19" i="9" s="1"/>
  <c r="F25" i="7"/>
  <c r="D23" i="10"/>
  <c r="E23" i="9" l="1"/>
  <c r="E23" i="10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<sst xmlns="http://schemas.openxmlformats.org/spreadsheetml/2006/main" count="428" uniqueCount="267">
  <si>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</si>
  <si>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</si>
  <si>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</si>
  <si>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</si>
  <si>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</si>
  <si>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</si>
  <si>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</si>
  <si>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</si>
  <si>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</si>
  <si>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</si>
  <si>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</si>
  <si>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</si>
  <si>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</si>
  <si>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</si>
  <si>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</si>
  <si>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</si>
  <si>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</si>
  <si>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</si>
  <si>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</si>
  <si>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</si>
  <si>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</si>
  <si>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</si>
  <si>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</si>
  <si>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</si>
  <si>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</si>
  <si>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</si>
  <si>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</si>
  <si>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</si>
  <si>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</si>
  <si>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</si>
  <si>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</si>
  <si>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</si>
  <si>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</si>
  <si>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</si>
  <si>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</si>
  <si>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</si>
  <si>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</si>
  <si>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</si>
  <si>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</si>
  <si>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</si>
  <si>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</si>
  <si>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</si>
  <si>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</si>
  <si>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</si>
  <si>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</si>
  <si>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</si>
  <si>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</si>
  <si>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</si>
  <si>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</si>
  <si>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</si>
  <si>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</si>
  <si>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</si>
  <si>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</si>
  <si>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</si>
  <si>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</si>
  <si>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</si>
  <si>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</si>
  <si>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</si>
  <si>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</si>
  <si>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</si>
  <si>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</si>
  <si>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</si>
  <si>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</si>
  <si>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</si>
  <si>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</si>
  <si>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</si>
  <si>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</si>
  <si>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</si>
  <si>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</si>
  <si>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</si>
  <si>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</si>
  <si>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</si>
  <si>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</si>
  <si>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</si>
  <si>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</si>
  <si>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</si>
  <si>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</si>
  <si>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</si>
  <si>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</si>
  <si>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</si>
  <si>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</si>
  <si>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</si>
  <si>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</si>
  <si>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</si>
  <si>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</si>
  <si>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</si>
  <si>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</si>
  <si>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</si>
  <si>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</si>
  <si>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</si>
  <si>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</si>
  <si>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</si>
  <si>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</si>
  <si>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</si>
  <si>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</si>
  <si>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</si>
  <si>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</si>
  <si>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</si>
  <si>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</si>
  <si>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</si>
  <si>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</si>
  <si>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</si>
  <si>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</si>
  <si>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</si>
  <si>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</si>
  <si>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</si>
  <si>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</si>
  <si>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</si>
  <si>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</si>
  <si>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</si>
  <si>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</si>
  <si>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</si>
  <si>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</si>
  <si>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</si>
  <si>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</si>
  <si>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</si>
  <si>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</si>
  <si>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</si>
  <si>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</si>
  <si>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</si>
  <si>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</si>
  <si>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</si>
  <si>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</si>
  <si>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</si>
  <si>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</si>
  <si>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</si>
  <si>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</si>
  <si>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</si>
  <si>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</si>
  <si>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</si>
  <si>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</si>
  <si>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</si>
  <si>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</si>
  <si>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</si>
  <si>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</si>
  <si>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</si>
  <si>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</si>
  <si>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</si>
  <si>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</si>
  <si>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</si>
  <si>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</si>
  <si>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</si>
  <si>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</si>
  <si>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</si>
  <si>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</si>
  <si>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</si>
  <si>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</si>
  <si>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</si>
  <si>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</si>
  <si>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</si>
  <si>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</si>
  <si>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</si>
  <si>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</si>
  <si>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</si>
  <si>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</si>
  <si>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</si>
  <si>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</si>
  <si>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</si>
  <si>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</si>
  <si>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</si>
  <si>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</si>
  <si>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</si>
  <si>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</si>
  <si>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</si>
  <si>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</si>
  <si>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</si>
  <si>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</si>
  <si>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</si>
  <si>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</si>
  <si>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</si>
  <si>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</si>
  <si>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</si>
  <si>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</si>
  <si>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</si>
  <si>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</si>
  <si>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</si>
  <si>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</si>
  <si>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</si>
  <si>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</si>
  <si>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</si>
  <si>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</si>
  <si>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</si>
  <si>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</si>
  <si>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</si>
  <si>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</si>
  <si>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</si>
  <si>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</si>
  <si>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</si>
  <si>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</si>
  <si>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</si>
  <si>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</si>
  <si>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</si>
  <si>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</si>
  <si>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</si>
  <si>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</si>
  <si>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</si>
  <si>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</si>
  <si>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</si>
  <si>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</si>
  <si>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</si>
  <si>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</si>
  <si>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</si>
  <si>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</si>
  <si>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</si>
  <si>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</si>
  <si>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</si>
  <si>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</si>
  <si>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</si>
  <si>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</si>
  <si>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</si>
  <si>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</si>
  <si>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</si>
  <si>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</si>
  <si>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</si>
  <si>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</si>
  <si>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</si>
  <si>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</si>
  <si>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</si>
  <si>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</si>
  <si>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</si>
  <si>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</si>
  <si>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</si>
  <si>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</si>
  <si>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</si>
  <si>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</si>
  <si>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</si>
  <si>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</si>
  <si>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</si>
  <si>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</si>
  <si>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</si>
  <si>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</si>
  <si>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</si>
  <si>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</si>
  <si>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</si>
  <si>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</si>
  <si>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</si>
  <si>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</si>
  <si>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</si>
  <si>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</si>
  <si>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</si>
  <si>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</si>
  <si>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</si>
  <si>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</si>
  <si>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</si>
  <si>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</si>
  <si>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</si>
  <si>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</si>
  <si>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</si>
  <si>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</si>
  <si>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</si>
  <si>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</si>
  <si>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</si>
  <si>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</si>
  <si>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</si>
  <si>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</si>
  <si>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</si>
  <si>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</si>
  <si>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հ․14 մսուր-մանկապարտեզ» ՀՈԱԿ-ի </t>
  </si>
  <si>
    <t>Ա,Սարուխանյան</t>
  </si>
  <si>
    <t>Գ,Ռոստոմյան</t>
  </si>
  <si>
    <t>կոմունալ վճարներ</t>
  </si>
  <si>
    <t>Վերապատրաստում</t>
  </si>
  <si>
    <t>Դանինի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</si>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</sst>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9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7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48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3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vertical="center"/>
      <protection locked="0"/>
    </xf>
    <xf numFmtId="0" fontId="54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4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Border="1" applyAlignment="1" applyProtection="1">
      <alignment horizontal="center" vertical="center"/>
      <protection locked="0"/>
    </xf>
    <xf numFmtId="0" fontId="55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0" fillId="0" borderId="0" xfId="45" applyFont="1" applyFill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3" fillId="0" borderId="1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3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4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8" fillId="0" borderId="0" xfId="51" applyNumberFormat="1" applyFont="1" applyFill="1" applyBorder="1" applyAlignment="1">
      <alignment wrapText="1"/>
    </xf>
    <xf numFmtId="0" fontId="51" fillId="0" borderId="0" xfId="0" applyFont="1" applyAlignment="1"/>
    <xf numFmtId="0" fontId="48" fillId="0" borderId="0" xfId="0" applyFont="1" applyAlignment="1"/>
    <xf numFmtId="0" fontId="49" fillId="0" borderId="0" xfId="0" applyFont="1" applyAlignment="1"/>
    <xf numFmtId="0" fontId="49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0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35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5" fillId="0" borderId="0" xfId="20" applyFont="1" applyProtection="1">
      <protection locked="0"/>
    </xf>
    <xf numFmtId="0" fontId="57" fillId="0" borderId="0" xfId="20" applyFont="1" applyAlignment="1" applyProtection="1">
      <alignment horizontal="center" vertical="center"/>
      <protection hidden="1"/>
    </xf>
    <xf numFmtId="0" fontId="35" fillId="0" borderId="0" xfId="20" applyFont="1" applyProtection="1">
      <protection hidden="1"/>
    </xf>
    <xf numFmtId="0" fontId="57" fillId="0" borderId="13" xfId="20" applyFont="1" applyBorder="1" applyAlignment="1" applyProtection="1">
      <alignment horizontal="center" vertical="center"/>
      <protection hidden="1"/>
    </xf>
    <xf numFmtId="0" fontId="57" fillId="0" borderId="10" xfId="20" applyNumberFormat="1" applyFont="1" applyBorder="1" applyAlignment="1" applyProtection="1">
      <alignment horizontal="center" vertical="center"/>
      <protection hidden="1"/>
    </xf>
    <xf numFmtId="0" fontId="35" fillId="0" borderId="10" xfId="45" applyFont="1" applyBorder="1" applyAlignment="1" applyProtection="1">
      <alignment horizontal="center" vertical="center"/>
      <protection locked="0"/>
    </xf>
    <xf numFmtId="0" fontId="57" fillId="0" borderId="10" xfId="20" applyNumberFormat="1" applyFont="1" applyBorder="1" applyAlignment="1" applyProtection="1">
      <alignment horizontal="right" vertical="center"/>
      <protection hidden="1"/>
    </xf>
    <xf numFmtId="164" fontId="35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10" xfId="20" applyNumberFormat="1" applyFont="1" applyBorder="1" applyAlignment="1" applyProtection="1">
      <alignment horizontal="center" vertical="center"/>
      <protection locked="0"/>
    </xf>
    <xf numFmtId="0" fontId="57" fillId="0" borderId="10" xfId="20" applyNumberFormat="1" applyFont="1" applyBorder="1" applyAlignment="1" applyProtection="1">
      <alignment horizontal="right" vertical="center"/>
      <protection locked="0"/>
    </xf>
    <xf numFmtId="0" fontId="35" fillId="0" borderId="0" xfId="20" applyNumberFormat="1" applyFont="1" applyBorder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1" fontId="31" fillId="0" borderId="0" xfId="0" applyNumberFormat="1" applyFont="1" applyAlignment="1" applyProtection="1">
      <alignment vertical="center"/>
      <protection locked="0"/>
    </xf>
    <xf numFmtId="1" fontId="28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65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8" fillId="25" borderId="30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4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3.85546875" style="7" customWidth="1"/>
    <col min="4" max="4" width="22.85546875" style="38" customWidth="1"/>
    <col min="5" max="5" width="5.570312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84"/>
      <c r="D1" s="484" t="s">
        <v>198</v>
      </c>
      <c r="E1" s="500">
        <v>125</v>
      </c>
      <c r="F1" s="484"/>
    </row>
    <row r="2" spans="1:10" s="6" customFormat="1">
      <c r="C2" s="484"/>
      <c r="D2" s="539" t="s">
        <v>39</v>
      </c>
      <c r="E2" s="539"/>
      <c r="F2" s="484"/>
    </row>
    <row r="3" spans="1:10" s="6" customFormat="1">
      <c r="C3" s="484"/>
      <c r="D3" s="540" t="s">
        <v>251</v>
      </c>
      <c r="E3" s="540"/>
      <c r="F3" s="484"/>
    </row>
    <row r="4" spans="1:10" s="514" customFormat="1" ht="24.75" customHeight="1">
      <c r="B4" s="515"/>
      <c r="C4" s="515"/>
      <c r="D4" s="539" t="s">
        <v>252</v>
      </c>
      <c r="E4" s="539"/>
    </row>
    <row r="5" spans="1:10" s="514" customFormat="1" ht="20.25" customHeight="1">
      <c r="B5" s="515"/>
      <c r="C5" s="539" t="s">
        <v>253</v>
      </c>
      <c r="D5" s="539"/>
      <c r="E5" s="539"/>
    </row>
    <row r="6" spans="1:10" ht="20.25">
      <c r="A6" s="544" t="s">
        <v>40</v>
      </c>
      <c r="B6" s="544"/>
      <c r="C6" s="544"/>
      <c r="D6" s="544"/>
      <c r="E6" s="544"/>
      <c r="F6" s="40"/>
    </row>
    <row r="7" spans="1:10" ht="20.45" customHeight="1">
      <c r="A7" s="545" t="s">
        <v>257</v>
      </c>
      <c r="B7" s="545"/>
      <c r="C7" s="545"/>
      <c r="D7" s="545"/>
      <c r="E7" s="545"/>
      <c r="F7" s="70" t="s">
        <v>217</v>
      </c>
    </row>
    <row r="8" spans="1:10" ht="18.75" customHeight="1">
      <c r="A8" s="546" t="s">
        <v>230</v>
      </c>
      <c r="B8" s="546"/>
      <c r="C8" s="546"/>
      <c r="D8" s="546"/>
      <c r="E8" s="546"/>
      <c r="F8" s="41"/>
      <c r="G8" s="42"/>
      <c r="H8" s="42"/>
      <c r="I8" s="42"/>
      <c r="J8" s="42"/>
    </row>
    <row r="9" spans="1:10" ht="25.5">
      <c r="A9" s="43"/>
      <c r="B9" s="350"/>
      <c r="C9" s="43"/>
      <c r="D9" s="475" t="s">
        <v>50</v>
      </c>
      <c r="E9" s="493"/>
      <c r="F9" s="44"/>
    </row>
    <row r="10" spans="1:10" ht="20.25">
      <c r="A10" s="45" t="s">
        <v>7</v>
      </c>
      <c r="B10" s="46" t="s">
        <v>144</v>
      </c>
      <c r="C10" s="47"/>
      <c r="D10" s="286"/>
      <c r="E10" s="286"/>
      <c r="F10" s="44"/>
    </row>
    <row r="11" spans="1:10" ht="14.25" customHeight="1">
      <c r="A11" s="147">
        <v>1</v>
      </c>
      <c r="B11" s="148" t="s">
        <v>114</v>
      </c>
      <c r="C11" s="50"/>
      <c r="D11" s="474">
        <v>33528</v>
      </c>
      <c r="E11" s="494"/>
      <c r="F11" s="44"/>
    </row>
    <row r="12" spans="1:10" hidden="1">
      <c r="A12" s="147">
        <f>+A11+1</f>
        <v>2</v>
      </c>
      <c r="B12" s="148" t="s">
        <v>8</v>
      </c>
      <c r="C12" s="50"/>
      <c r="D12" s="474"/>
      <c r="E12" s="494"/>
      <c r="F12" s="44" t="s">
        <v>204</v>
      </c>
    </row>
    <row r="13" spans="1:10" hidden="1">
      <c r="A13" s="147">
        <f>+A12+1</f>
        <v>3</v>
      </c>
      <c r="B13" s="148" t="s">
        <v>60</v>
      </c>
      <c r="C13" s="50"/>
      <c r="D13" s="474">
        <f>+Komunal!N30</f>
        <v>0</v>
      </c>
      <c r="E13" s="494"/>
      <c r="F13" s="44"/>
    </row>
    <row r="14" spans="1:10" hidden="1">
      <c r="A14" s="147">
        <f t="shared" ref="A14:A16" si="0">+A13+1</f>
        <v>4</v>
      </c>
      <c r="B14" s="148" t="s">
        <v>115</v>
      </c>
      <c r="C14" s="50"/>
      <c r="D14" s="474"/>
      <c r="E14" s="494"/>
      <c r="F14" s="44"/>
    </row>
    <row r="15" spans="1:10" ht="15" hidden="1" customHeight="1">
      <c r="A15" s="147">
        <v>2</v>
      </c>
      <c r="B15" s="148" t="s">
        <v>9</v>
      </c>
      <c r="C15" s="50"/>
      <c r="D15" s="474"/>
      <c r="E15" s="494"/>
      <c r="F15" s="44">
        <v>2013.1</v>
      </c>
    </row>
    <row r="16" spans="1:10" hidden="1">
      <c r="A16" s="147">
        <f t="shared" si="0"/>
        <v>3</v>
      </c>
      <c r="B16" s="148" t="s">
        <v>69</v>
      </c>
      <c r="C16" s="50"/>
      <c r="D16" s="474"/>
      <c r="E16" s="494"/>
      <c r="F16" s="44"/>
    </row>
    <row r="17" spans="1:19">
      <c r="A17" s="147">
        <v>2</v>
      </c>
      <c r="B17" s="148" t="s">
        <v>122</v>
      </c>
      <c r="C17" s="50"/>
      <c r="D17" s="472">
        <f>SUM(D18:D19)</f>
        <v>858.5</v>
      </c>
      <c r="E17" s="495"/>
      <c r="F17" s="44"/>
    </row>
    <row r="18" spans="1:19" s="3" customFormat="1" ht="16.5">
      <c r="A18" s="149">
        <v>2.1</v>
      </c>
      <c r="B18" s="36" t="s">
        <v>70</v>
      </c>
      <c r="C18" s="51"/>
      <c r="D18" s="473">
        <f>+D62</f>
        <v>858.5</v>
      </c>
      <c r="E18" s="496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49">
        <v>7.2</v>
      </c>
      <c r="B19" s="36" t="s">
        <v>71</v>
      </c>
      <c r="C19" s="51"/>
      <c r="D19" s="471"/>
      <c r="E19" s="497"/>
      <c r="F19" s="59" t="s">
        <v>206</v>
      </c>
      <c r="G19" s="2"/>
      <c r="H19" s="2"/>
      <c r="K19" s="2"/>
      <c r="L19" s="297"/>
    </row>
    <row r="20" spans="1:19">
      <c r="A20" s="147">
        <f>+A17+1</f>
        <v>3</v>
      </c>
      <c r="B20" s="148" t="s">
        <v>10</v>
      </c>
      <c r="C20" s="50"/>
      <c r="D20" s="474">
        <v>2</v>
      </c>
      <c r="E20" s="494"/>
      <c r="F20" s="44"/>
    </row>
    <row r="21" spans="1:19" s="6" customFormat="1" hidden="1">
      <c r="A21" s="147">
        <f>+A20+1</f>
        <v>4</v>
      </c>
      <c r="B21" s="64"/>
      <c r="C21" s="506"/>
      <c r="D21" s="474"/>
      <c r="E21" s="494"/>
      <c r="F21" s="44"/>
    </row>
    <row r="22" spans="1:19" s="6" customFormat="1" hidden="1">
      <c r="A22" s="147">
        <f>+A21+1</f>
        <v>5</v>
      </c>
      <c r="B22" s="64"/>
      <c r="C22" s="506"/>
      <c r="D22" s="474"/>
      <c r="E22" s="494"/>
      <c r="F22" s="520" t="s">
        <v>228</v>
      </c>
    </row>
    <row r="23" spans="1:19">
      <c r="A23" s="45"/>
      <c r="B23" s="52" t="s">
        <v>27</v>
      </c>
      <c r="C23" s="47"/>
      <c r="D23" s="469">
        <f>SUM(D11:D17,D20:D22)</f>
        <v>34388.5</v>
      </c>
      <c r="E23" s="498"/>
      <c r="F23" s="44"/>
    </row>
    <row r="24" spans="1:19" ht="12.75" customHeight="1">
      <c r="A24" s="49"/>
      <c r="B24" s="45"/>
      <c r="C24" s="50"/>
      <c r="D24" s="472"/>
      <c r="E24" s="472"/>
      <c r="F24" s="44"/>
    </row>
    <row r="25" spans="1:19" ht="20.25">
      <c r="A25" s="45" t="s">
        <v>11</v>
      </c>
      <c r="B25" s="53" t="s">
        <v>145</v>
      </c>
      <c r="C25" s="48"/>
      <c r="D25" s="280"/>
      <c r="E25" s="280"/>
      <c r="F25" s="44"/>
      <c r="M25" s="6"/>
      <c r="N25" s="6"/>
      <c r="O25" s="6"/>
      <c r="P25" s="6"/>
      <c r="Q25" s="6"/>
      <c r="R25" s="6"/>
      <c r="S25" s="6"/>
    </row>
    <row r="26" spans="1:19" ht="15" customHeight="1">
      <c r="A26" s="147">
        <v>1</v>
      </c>
      <c r="B26" s="148" t="s">
        <v>263</v>
      </c>
      <c r="C26" s="50"/>
      <c r="D26" s="474">
        <f>+Ashkhatavardz!L9</f>
        <v>25869.7</v>
      </c>
      <c r="E26" s="494"/>
      <c r="F26" s="44"/>
      <c r="G26" s="537">
        <f>+(D11-12000)/12/30</f>
        <v>59.8</v>
      </c>
    </row>
    <row r="27" spans="1:19" s="3" customFormat="1" ht="13.5" hidden="1">
      <c r="A27" s="150">
        <v>1.1000000000000001</v>
      </c>
      <c r="B27" s="151" t="s">
        <v>116</v>
      </c>
      <c r="C27" s="51"/>
      <c r="D27" s="473">
        <f>+Ashkhatavardz!I7</f>
        <v>0</v>
      </c>
      <c r="E27" s="496"/>
      <c r="F27" s="273"/>
      <c r="G27" s="2"/>
      <c r="H27" s="2"/>
      <c r="I27" s="2"/>
      <c r="J27" s="85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0">
        <v>1.2</v>
      </c>
      <c r="B28" s="143"/>
      <c r="C28" s="51"/>
      <c r="D28" s="471"/>
      <c r="E28" s="49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7">
        <f>+A26+1</f>
        <v>2</v>
      </c>
      <c r="B29" s="148" t="s">
        <v>14</v>
      </c>
      <c r="C29" s="50"/>
      <c r="D29" s="474">
        <f>+L29-'Dramakan hosqer'!F80-L30</f>
        <v>5049.74</v>
      </c>
      <c r="E29" s="494"/>
      <c r="F29" s="44"/>
      <c r="G29" s="538">
        <f>+(D11-12000)/12/30</f>
        <v>59.8</v>
      </c>
      <c r="H29" s="508" t="s">
        <v>195</v>
      </c>
      <c r="I29" s="508">
        <v>485</v>
      </c>
      <c r="J29" s="508">
        <v>252</v>
      </c>
      <c r="K29" s="508" t="s">
        <v>196</v>
      </c>
      <c r="L29" s="508">
        <f>+ROUND(G29*I29*J29/1000,1)</f>
        <v>7308.8</v>
      </c>
      <c r="M29" s="45"/>
      <c r="N29" s="7" t="s">
        <v>256</v>
      </c>
    </row>
    <row r="30" spans="1:19">
      <c r="A30" s="147">
        <f>+A29+1</f>
        <v>3</v>
      </c>
      <c r="B30" s="148" t="s">
        <v>13</v>
      </c>
      <c r="C30" s="50"/>
      <c r="D30" s="474">
        <f>+Komunal!F28</f>
        <v>695.7</v>
      </c>
      <c r="E30" s="494"/>
      <c r="F30" s="44">
        <f>+D30-Komunal!F20</f>
        <v>695.7</v>
      </c>
      <c r="L30" s="6">
        <f>+L29*0.2</f>
        <v>1461.7600000000002</v>
      </c>
    </row>
    <row r="31" spans="1:19">
      <c r="A31" s="147">
        <f t="shared" ref="A31:A35" si="1">+A30+1</f>
        <v>4</v>
      </c>
      <c r="B31" s="148" t="s">
        <v>12</v>
      </c>
      <c r="C31" s="50"/>
      <c r="D31" s="474">
        <f>+Komunal!J28</f>
        <v>591.6</v>
      </c>
      <c r="E31" s="494"/>
      <c r="F31" s="44">
        <f>+D31-Komunal!J20</f>
        <v>591.6</v>
      </c>
    </row>
    <row r="32" spans="1:19">
      <c r="A32" s="147">
        <f t="shared" si="1"/>
        <v>5</v>
      </c>
      <c r="B32" s="148" t="s">
        <v>15</v>
      </c>
      <c r="C32" s="50"/>
      <c r="D32" s="474">
        <f>+Komunal!N28</f>
        <v>86</v>
      </c>
      <c r="E32" s="494"/>
      <c r="F32" s="44">
        <f>+D32-Komunal!N20</f>
        <v>86</v>
      </c>
    </row>
    <row r="33" spans="1:14">
      <c r="A33" s="147">
        <f t="shared" si="1"/>
        <v>6</v>
      </c>
      <c r="B33" s="148" t="s">
        <v>16</v>
      </c>
      <c r="C33" s="50"/>
      <c r="D33" s="474">
        <v>13.6</v>
      </c>
      <c r="E33" s="494"/>
      <c r="F33" s="44"/>
    </row>
    <row r="34" spans="1:14">
      <c r="A34" s="147">
        <f t="shared" si="1"/>
        <v>7</v>
      </c>
      <c r="B34" s="148" t="s">
        <v>17</v>
      </c>
      <c r="C34" s="50"/>
      <c r="D34" s="474">
        <v>21</v>
      </c>
      <c r="E34" s="494"/>
      <c r="F34" s="44"/>
    </row>
    <row r="35" spans="1:14">
      <c r="A35" s="147">
        <f t="shared" si="1"/>
        <v>8</v>
      </c>
      <c r="B35" s="148" t="s">
        <v>18</v>
      </c>
      <c r="C35" s="50"/>
      <c r="D35" s="474">
        <f>SUM(D36:D38)</f>
        <v>154.80000000000001</v>
      </c>
      <c r="E35" s="494"/>
      <c r="F35" s="44"/>
    </row>
    <row r="36" spans="1:14" s="3" customFormat="1" ht="13.5">
      <c r="A36" s="149">
        <v>8.1</v>
      </c>
      <c r="B36" s="36" t="s">
        <v>19</v>
      </c>
      <c r="C36" s="51"/>
      <c r="D36" s="471">
        <v>57.6</v>
      </c>
      <c r="E36" s="497"/>
      <c r="F36" s="9"/>
      <c r="G36" s="2"/>
      <c r="H36" s="2"/>
      <c r="I36" s="2"/>
      <c r="J36" s="2"/>
      <c r="K36" s="2"/>
      <c r="L36" s="2"/>
    </row>
    <row r="37" spans="1:14" s="3" customFormat="1" ht="13.5">
      <c r="A37" s="149">
        <v>8.1999999999999993</v>
      </c>
      <c r="B37" s="36" t="s">
        <v>20</v>
      </c>
      <c r="C37" s="51"/>
      <c r="D37" s="471">
        <v>25.2</v>
      </c>
      <c r="E37" s="497"/>
      <c r="F37" s="9"/>
      <c r="G37" s="2"/>
      <c r="H37" s="2"/>
      <c r="I37" s="2"/>
      <c r="J37" s="2"/>
      <c r="K37" s="2"/>
      <c r="L37" s="2"/>
    </row>
    <row r="38" spans="1:14" s="3" customFormat="1" ht="12.75" customHeight="1">
      <c r="A38" s="149">
        <v>8.3000000000000007</v>
      </c>
      <c r="B38" s="36" t="s">
        <v>21</v>
      </c>
      <c r="C38" s="51"/>
      <c r="D38" s="471">
        <v>72</v>
      </c>
      <c r="E38" s="497"/>
      <c r="F38" s="9"/>
      <c r="G38" s="2"/>
      <c r="H38" s="2"/>
      <c r="J38" s="542" t="s">
        <v>197</v>
      </c>
      <c r="K38" s="542"/>
      <c r="L38" s="2"/>
    </row>
    <row r="39" spans="1:14" ht="17.25" hidden="1" customHeight="1" thickBot="1">
      <c r="A39" s="147">
        <f>+A35+1</f>
        <v>9</v>
      </c>
      <c r="B39" s="148" t="s">
        <v>22</v>
      </c>
      <c r="C39" s="50"/>
      <c r="D39" s="474"/>
      <c r="E39" s="494"/>
      <c r="F39" s="44"/>
      <c r="I39" s="509"/>
      <c r="J39" s="543"/>
      <c r="K39" s="543"/>
    </row>
    <row r="40" spans="1:14">
      <c r="A40" s="147">
        <v>9</v>
      </c>
      <c r="B40" s="148" t="s">
        <v>28</v>
      </c>
      <c r="C40" s="50"/>
      <c r="D40" s="474">
        <f>N40</f>
        <v>441</v>
      </c>
      <c r="E40" s="494"/>
      <c r="F40" s="44" t="s">
        <v>255</v>
      </c>
      <c r="J40" s="6">
        <v>3</v>
      </c>
      <c r="K40" s="6" t="s">
        <v>195</v>
      </c>
      <c r="L40" s="6">
        <v>147</v>
      </c>
      <c r="M40" s="7" t="s">
        <v>196</v>
      </c>
      <c r="N40" s="7">
        <f>+J40*L40</f>
        <v>441</v>
      </c>
    </row>
    <row r="41" spans="1:14">
      <c r="A41" s="147">
        <f t="shared" ref="A41:A59" si="2">+A40+1</f>
        <v>10</v>
      </c>
      <c r="B41" s="148" t="s">
        <v>23</v>
      </c>
      <c r="C41" s="50"/>
      <c r="D41" s="474">
        <v>64.900000000000006</v>
      </c>
      <c r="E41" s="494"/>
      <c r="F41" s="44"/>
      <c r="J41" s="6">
        <f>+J40</f>
        <v>3</v>
      </c>
      <c r="K41" s="6" t="s">
        <v>195</v>
      </c>
      <c r="L41" s="6">
        <v>28</v>
      </c>
      <c r="M41" s="7" t="s">
        <v>196</v>
      </c>
      <c r="N41" s="7">
        <f>+J41*L41</f>
        <v>84</v>
      </c>
    </row>
    <row r="42" spans="1:14">
      <c r="A42" s="147">
        <f t="shared" si="2"/>
        <v>11</v>
      </c>
      <c r="B42" s="148" t="s">
        <v>72</v>
      </c>
      <c r="C42" s="50"/>
      <c r="D42" s="474">
        <v>43.2</v>
      </c>
      <c r="E42" s="494"/>
      <c r="F42" s="44"/>
      <c r="J42" s="6">
        <f>+J40</f>
        <v>3</v>
      </c>
      <c r="K42" s="6" t="s">
        <v>195</v>
      </c>
      <c r="L42" s="6">
        <v>28</v>
      </c>
      <c r="M42" s="7" t="s">
        <v>196</v>
      </c>
      <c r="N42" s="7">
        <f>+J42*L42</f>
        <v>84</v>
      </c>
    </row>
    <row r="43" spans="1:14" hidden="1">
      <c r="A43" s="147">
        <f t="shared" si="2"/>
        <v>12</v>
      </c>
      <c r="B43" s="148" t="s">
        <v>46</v>
      </c>
      <c r="C43" s="50"/>
      <c r="D43" s="474"/>
      <c r="E43" s="494"/>
      <c r="F43" s="44"/>
      <c r="J43" s="511">
        <f>+J40</f>
        <v>3</v>
      </c>
      <c r="K43" s="507" t="s">
        <v>195</v>
      </c>
      <c r="L43" s="507">
        <v>72.5</v>
      </c>
      <c r="M43" s="512" t="s">
        <v>196</v>
      </c>
      <c r="N43" s="513">
        <f>+J43*L43</f>
        <v>217.5</v>
      </c>
    </row>
    <row r="44" spans="1:14">
      <c r="A44" s="147">
        <v>12</v>
      </c>
      <c r="B44" s="148" t="s">
        <v>117</v>
      </c>
      <c r="C44" s="50"/>
      <c r="D44" s="474">
        <v>20</v>
      </c>
      <c r="E44" s="494"/>
      <c r="F44" s="44"/>
      <c r="J44" s="6">
        <f>+J40</f>
        <v>3</v>
      </c>
      <c r="K44" s="6" t="s">
        <v>195</v>
      </c>
      <c r="L44" s="6">
        <v>38.700000000000003</v>
      </c>
      <c r="M44" s="7" t="s">
        <v>196</v>
      </c>
      <c r="N44" s="7">
        <f>+J44*L44</f>
        <v>116.10000000000001</v>
      </c>
    </row>
    <row r="45" spans="1:14">
      <c r="A45" s="147">
        <f t="shared" si="2"/>
        <v>13</v>
      </c>
      <c r="B45" s="148" t="s">
        <v>118</v>
      </c>
      <c r="C45" s="50"/>
      <c r="D45" s="474">
        <v>70</v>
      </c>
      <c r="E45" s="494"/>
      <c r="F45" s="44"/>
    </row>
    <row r="46" spans="1:14">
      <c r="A46" s="147">
        <f t="shared" si="2"/>
        <v>14</v>
      </c>
      <c r="B46" s="148" t="s">
        <v>24</v>
      </c>
      <c r="C46" s="50"/>
      <c r="D46" s="474">
        <v>65.8</v>
      </c>
      <c r="E46" s="494"/>
      <c r="F46" s="44"/>
    </row>
    <row r="47" spans="1:14">
      <c r="A47" s="147">
        <f t="shared" si="2"/>
        <v>15</v>
      </c>
      <c r="B47" s="148" t="s">
        <v>25</v>
      </c>
      <c r="C47" s="50"/>
      <c r="D47" s="474">
        <v>80</v>
      </c>
      <c r="E47" s="494"/>
      <c r="F47" s="44"/>
    </row>
    <row r="48" spans="1:14" hidden="1">
      <c r="A48" s="147">
        <f t="shared" si="2"/>
        <v>16</v>
      </c>
      <c r="B48" s="148" t="s">
        <v>64</v>
      </c>
      <c r="C48" s="50"/>
      <c r="D48" s="474"/>
      <c r="E48" s="494"/>
      <c r="F48" s="44"/>
    </row>
    <row r="49" spans="1:12" hidden="1">
      <c r="A49" s="147">
        <f t="shared" si="2"/>
        <v>17</v>
      </c>
      <c r="B49" s="148" t="s">
        <v>51</v>
      </c>
      <c r="C49" s="50"/>
      <c r="D49" s="474">
        <f>+D13</f>
        <v>0</v>
      </c>
      <c r="E49" s="494"/>
      <c r="F49" s="44"/>
    </row>
    <row r="50" spans="1:12">
      <c r="A50" s="147">
        <v>16</v>
      </c>
      <c r="B50" s="148" t="s">
        <v>43</v>
      </c>
      <c r="C50" s="50"/>
      <c r="D50" s="474">
        <v>105</v>
      </c>
      <c r="E50" s="494"/>
      <c r="F50" s="44"/>
    </row>
    <row r="51" spans="1:12">
      <c r="A51" s="147">
        <f t="shared" si="2"/>
        <v>17</v>
      </c>
      <c r="B51" s="148" t="s">
        <v>73</v>
      </c>
      <c r="C51" s="50"/>
      <c r="D51" s="474">
        <v>12</v>
      </c>
      <c r="E51" s="494"/>
      <c r="F51" s="44"/>
    </row>
    <row r="52" spans="1:12">
      <c r="A52" s="147">
        <f t="shared" si="2"/>
        <v>18</v>
      </c>
      <c r="B52" s="148" t="s">
        <v>74</v>
      </c>
      <c r="C52" s="50"/>
      <c r="D52" s="474">
        <v>95</v>
      </c>
      <c r="E52" s="494"/>
      <c r="F52" s="44"/>
    </row>
    <row r="53" spans="1:12">
      <c r="A53" s="147">
        <f t="shared" si="2"/>
        <v>19</v>
      </c>
      <c r="B53" s="148" t="s">
        <v>44</v>
      </c>
      <c r="C53" s="50"/>
      <c r="D53" s="474">
        <v>3</v>
      </c>
      <c r="E53" s="494"/>
      <c r="F53" s="44"/>
    </row>
    <row r="54" spans="1:12" hidden="1">
      <c r="A54" s="147">
        <f t="shared" si="2"/>
        <v>20</v>
      </c>
      <c r="B54" s="148" t="s">
        <v>119</v>
      </c>
      <c r="C54" s="50"/>
      <c r="D54" s="474"/>
      <c r="E54" s="494"/>
      <c r="F54" s="44"/>
    </row>
    <row r="55" spans="1:12" hidden="1">
      <c r="A55" s="147">
        <f t="shared" si="2"/>
        <v>21</v>
      </c>
      <c r="B55" s="148" t="s">
        <v>45</v>
      </c>
      <c r="C55" s="50"/>
      <c r="D55" s="474"/>
      <c r="E55" s="494"/>
      <c r="F55" s="44"/>
    </row>
    <row r="56" spans="1:12">
      <c r="A56" s="147">
        <v>20</v>
      </c>
      <c r="B56" s="148" t="s">
        <v>61</v>
      </c>
      <c r="C56" s="50"/>
      <c r="D56" s="474">
        <v>48</v>
      </c>
      <c r="E56" s="494"/>
      <c r="F56" s="44"/>
    </row>
    <row r="57" spans="1:12" hidden="1">
      <c r="A57" s="147">
        <f t="shared" si="2"/>
        <v>21</v>
      </c>
      <c r="B57" s="148"/>
      <c r="C57" s="50"/>
      <c r="D57" s="474"/>
      <c r="E57" s="494"/>
      <c r="F57" s="44"/>
    </row>
    <row r="58" spans="1:12" hidden="1">
      <c r="A58" s="147">
        <f t="shared" si="2"/>
        <v>22</v>
      </c>
      <c r="B58" s="148"/>
      <c r="C58" s="50"/>
      <c r="D58" s="474"/>
      <c r="E58" s="494"/>
      <c r="F58" s="44"/>
    </row>
    <row r="59" spans="1:12" s="6" customFormat="1" hidden="1">
      <c r="A59" s="147">
        <f t="shared" si="2"/>
        <v>23</v>
      </c>
      <c r="B59" s="64"/>
      <c r="C59" s="506"/>
      <c r="D59" s="474"/>
      <c r="E59" s="494"/>
      <c r="F59" s="44"/>
    </row>
    <row r="60" spans="1:12" s="6" customFormat="1" hidden="1">
      <c r="A60" s="147">
        <f>+A59+1</f>
        <v>24</v>
      </c>
      <c r="B60" s="64"/>
      <c r="C60" s="506"/>
      <c r="D60" s="474"/>
      <c r="E60" s="494"/>
      <c r="F60" s="520" t="s">
        <v>120</v>
      </c>
    </row>
    <row r="61" spans="1:12">
      <c r="A61" s="147">
        <v>21</v>
      </c>
      <c r="B61" s="148" t="s">
        <v>26</v>
      </c>
      <c r="C61" s="50"/>
      <c r="D61" s="474">
        <v>858.5</v>
      </c>
      <c r="E61" s="494"/>
      <c r="F61" s="44"/>
    </row>
    <row r="62" spans="1:12" s="3" customFormat="1" ht="13.5">
      <c r="A62" s="150">
        <v>21.1</v>
      </c>
      <c r="B62" s="58" t="s">
        <v>75</v>
      </c>
      <c r="C62" s="51"/>
      <c r="D62" s="471">
        <v>858.5</v>
      </c>
      <c r="E62" s="497"/>
      <c r="F62" s="25"/>
      <c r="G62" s="2"/>
      <c r="H62" s="2"/>
      <c r="I62" s="2"/>
      <c r="J62" s="2"/>
      <c r="K62" s="2"/>
      <c r="L62" s="2"/>
    </row>
    <row r="63" spans="1:12" hidden="1">
      <c r="A63" s="147">
        <f>+A61+1</f>
        <v>22</v>
      </c>
      <c r="B63" s="148" t="s">
        <v>76</v>
      </c>
      <c r="C63" s="50"/>
      <c r="D63" s="474"/>
      <c r="E63" s="494"/>
      <c r="F63" s="44"/>
    </row>
    <row r="64" spans="1:12" hidden="1">
      <c r="A64" s="147">
        <v>22</v>
      </c>
      <c r="B64" s="148" t="s">
        <v>65</v>
      </c>
      <c r="C64" s="50"/>
      <c r="D64" s="474"/>
      <c r="E64" s="494"/>
      <c r="F64" s="44"/>
    </row>
    <row r="65" spans="1:12">
      <c r="A65" s="54"/>
      <c r="B65" s="55" t="s">
        <v>29</v>
      </c>
      <c r="C65" s="47"/>
      <c r="D65" s="469">
        <f>SUM(D26,D29:D35,D39:D61,D63:D64)</f>
        <v>34388.54</v>
      </c>
      <c r="E65" s="498"/>
      <c r="F65" s="541">
        <f>+D23-D65</f>
        <v>-4.0000000000873115E-2</v>
      </c>
      <c r="G65" s="541"/>
    </row>
    <row r="66" spans="1:12" ht="57" customHeight="1">
      <c r="B66" s="56"/>
      <c r="C66" s="10"/>
      <c r="D66" s="49"/>
      <c r="E66" s="49"/>
      <c r="F66" s="44"/>
    </row>
    <row r="67" spans="1:12" s="6" customFormat="1" hidden="1">
      <c r="B67" s="422" t="s">
        <v>2</v>
      </c>
      <c r="C67" s="470"/>
      <c r="D67" s="467" t="s">
        <v>258</v>
      </c>
      <c r="E67" s="470"/>
      <c r="F67" s="44"/>
    </row>
    <row r="68" spans="1:12" s="6" customFormat="1" hidden="1">
      <c r="B68" s="420"/>
      <c r="D68" s="468" t="s">
        <v>91</v>
      </c>
      <c r="E68" s="499"/>
      <c r="F68" s="44"/>
    </row>
    <row r="69" spans="1:12" s="6" customFormat="1" hidden="1">
      <c r="B69" s="422" t="s">
        <v>6</v>
      </c>
      <c r="C69" s="467"/>
      <c r="D69" s="467" t="s">
        <v>259</v>
      </c>
      <c r="E69" s="467"/>
      <c r="F69" s="44"/>
    </row>
    <row r="70" spans="1:12" s="6" customFormat="1" hidden="1">
      <c r="B70" s="44"/>
      <c r="D70" s="468" t="s">
        <v>91</v>
      </c>
      <c r="E70" s="499"/>
      <c r="F70" s="44"/>
    </row>
    <row r="71" spans="1:12" s="6" customFormat="1" hidden="1">
      <c r="B71" s="85" t="s">
        <v>200</v>
      </c>
      <c r="C71" s="44"/>
      <c r="D71" s="421"/>
      <c r="E71" s="421"/>
      <c r="F71" s="44"/>
    </row>
    <row r="72" spans="1:12" s="392" customFormat="1" ht="36.75" customHeight="1">
      <c r="A72" s="595" t="s">
        <v>264</v>
      </c>
      <c r="B72" s="595"/>
      <c r="C72" s="393"/>
      <c r="D72" s="596" t="s">
        <v>265</v>
      </c>
      <c r="E72" s="596"/>
      <c r="G72" s="597" t="s">
        <v>266</v>
      </c>
    </row>
    <row r="73" spans="1:12" s="57" customFormat="1" ht="40.5" customHeight="1">
      <c r="B73" s="282"/>
      <c r="C73" s="244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0" zoomScaleSheetLayoutView="100" workbookViewId="0">
      <selection activeCell="A89" sqref="A89:XFD89"/>
    </sheetView>
  </sheetViews>
  <sheetFormatPr defaultColWidth="9.140625" defaultRowHeight="13.5"/>
  <cols>
    <col min="1" max="1" width="4.140625" style="536" customWidth="1"/>
    <col min="2" max="2" width="64.85546875" style="400" customWidth="1"/>
    <col min="3" max="3" width="11.28515625" style="352" customWidth="1"/>
    <col min="4" max="4" width="11.7109375" style="352" customWidth="1"/>
    <col min="5" max="5" width="12.140625" style="352" customWidth="1"/>
    <col min="6" max="6" width="11.28515625" style="80" customWidth="1"/>
    <col min="7" max="7" width="4.5703125" style="80" customWidth="1"/>
    <col min="8" max="8" width="17.85546875" style="104" hidden="1" customWidth="1"/>
    <col min="9" max="9" width="16.5703125" style="85" hidden="1" customWidth="1"/>
    <col min="10" max="10" width="11.42578125" style="85" hidden="1" customWidth="1"/>
    <col min="11" max="16" width="0" style="79" hidden="1" customWidth="1"/>
    <col min="17" max="16384" width="9.140625" style="80"/>
  </cols>
  <sheetData>
    <row r="1" spans="1:16" s="75" customFormat="1" ht="17.25">
      <c r="A1" s="523"/>
      <c r="B1" s="516"/>
      <c r="C1" s="517"/>
      <c r="D1" s="517"/>
      <c r="E1" s="517"/>
      <c r="F1" s="298" t="s">
        <v>198</v>
      </c>
      <c r="G1" s="521">
        <f>+'Ekamut-caxs'!E1+1</f>
        <v>126</v>
      </c>
      <c r="H1" s="102"/>
      <c r="I1" s="500"/>
      <c r="J1" s="500"/>
    </row>
    <row r="2" spans="1:16" s="75" customFormat="1" ht="17.25">
      <c r="A2" s="523"/>
      <c r="B2" s="518"/>
      <c r="C2" s="519"/>
      <c r="D2" s="519"/>
      <c r="E2" s="548" t="s">
        <v>39</v>
      </c>
      <c r="F2" s="548"/>
      <c r="G2" s="548"/>
      <c r="H2" s="102"/>
      <c r="I2" s="500"/>
      <c r="J2" s="500"/>
    </row>
    <row r="3" spans="1:16" s="75" customFormat="1" ht="17.25">
      <c r="A3" s="523"/>
      <c r="B3" s="518"/>
      <c r="C3" s="519"/>
      <c r="D3" s="519"/>
      <c r="E3" s="548" t="s">
        <v>251</v>
      </c>
      <c r="F3" s="548"/>
      <c r="G3" s="548"/>
      <c r="H3" s="102"/>
      <c r="I3" s="500"/>
      <c r="J3" s="500"/>
    </row>
    <row r="4" spans="1:16" s="75" customFormat="1" ht="26.25" customHeight="1">
      <c r="A4" s="523"/>
      <c r="B4" s="518"/>
      <c r="C4" s="519"/>
      <c r="D4" s="519"/>
      <c r="E4" s="549" t="str">
        <f>+'Ekamut-caxs'!D4</f>
        <v xml:space="preserve">_____. _____. 2023թ. </v>
      </c>
      <c r="F4" s="549"/>
      <c r="G4" s="549"/>
      <c r="H4" s="102"/>
      <c r="I4" s="500"/>
      <c r="J4" s="500"/>
    </row>
    <row r="5" spans="1:16" s="75" customFormat="1" ht="24.75" customHeight="1">
      <c r="A5" s="523"/>
      <c r="B5" s="518"/>
      <c r="C5" s="519"/>
      <c r="D5" s="519"/>
      <c r="E5" s="549" t="str">
        <f>+'Ekamut-caxs'!C5</f>
        <v xml:space="preserve">հ. __________- Ա որոշմամբ </v>
      </c>
      <c r="F5" s="549"/>
      <c r="G5" s="549"/>
      <c r="H5" s="102"/>
      <c r="I5" s="500"/>
      <c r="J5" s="500"/>
    </row>
    <row r="6" spans="1:16" s="74" customFormat="1" ht="19.5" customHeight="1">
      <c r="A6" s="550" t="s">
        <v>40</v>
      </c>
      <c r="B6" s="550"/>
      <c r="C6" s="550"/>
      <c r="D6" s="550"/>
      <c r="E6" s="550"/>
      <c r="F6" s="550"/>
      <c r="G6" s="550"/>
      <c r="H6" s="102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545" t="str">
        <f>+'Ekamut-caxs'!A7:D7</f>
        <v xml:space="preserve">«Երևանի հ․14 մսուր-մանկապարտեզ» ՀՈԱԿ-ի </v>
      </c>
      <c r="B7" s="545"/>
      <c r="C7" s="545"/>
      <c r="D7" s="545"/>
      <c r="E7" s="545"/>
      <c r="F7" s="545"/>
      <c r="G7" s="545"/>
      <c r="H7" s="103"/>
      <c r="I7" s="4"/>
      <c r="J7" s="272"/>
      <c r="K7" s="6"/>
      <c r="L7" s="6"/>
      <c r="M7" s="6"/>
      <c r="N7" s="6"/>
      <c r="O7" s="6"/>
      <c r="P7" s="6"/>
    </row>
    <row r="8" spans="1:16" s="7" customFormat="1" ht="18.75" customHeight="1">
      <c r="A8" s="546" t="s">
        <v>231</v>
      </c>
      <c r="B8" s="546"/>
      <c r="C8" s="546"/>
      <c r="D8" s="546"/>
      <c r="E8" s="546"/>
      <c r="F8" s="546"/>
      <c r="G8" s="546"/>
      <c r="H8" s="102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24"/>
      <c r="B9" s="394"/>
      <c r="C9" s="76"/>
      <c r="D9" s="76"/>
      <c r="E9" s="76"/>
      <c r="F9" s="76"/>
      <c r="G9" s="76"/>
      <c r="H9" s="102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25"/>
      <c r="B10" s="395"/>
      <c r="C10" s="73"/>
      <c r="D10" s="73"/>
      <c r="E10" s="73"/>
      <c r="F10" s="480" t="s">
        <v>254</v>
      </c>
      <c r="G10" s="486"/>
      <c r="H10" s="102"/>
      <c r="I10" s="39"/>
      <c r="J10" s="39"/>
      <c r="K10" s="75"/>
      <c r="L10" s="75"/>
      <c r="M10" s="75"/>
      <c r="N10" s="75"/>
      <c r="O10" s="75"/>
      <c r="P10" s="75"/>
    </row>
    <row r="11" spans="1:16" s="8" customFormat="1" ht="33.75" thickBot="1">
      <c r="A11" s="526" t="s">
        <v>3</v>
      </c>
      <c r="B11" s="396" t="s">
        <v>30</v>
      </c>
      <c r="C11" s="522" t="s">
        <v>210</v>
      </c>
      <c r="D11" s="483" t="s">
        <v>211</v>
      </c>
      <c r="E11" s="483" t="s">
        <v>212</v>
      </c>
      <c r="F11" s="483" t="s">
        <v>41</v>
      </c>
      <c r="G11" s="487"/>
      <c r="H11" s="274">
        <f>+F12-F65</f>
        <v>884.40000000000009</v>
      </c>
      <c r="I11" s="85"/>
      <c r="J11" s="277" t="s">
        <v>249</v>
      </c>
      <c r="K11" s="85"/>
      <c r="L11" s="85"/>
      <c r="M11" s="85"/>
      <c r="N11" s="85"/>
      <c r="O11" s="85"/>
      <c r="P11" s="85"/>
    </row>
    <row r="12" spans="1:16" s="74" customFormat="1" ht="40.9" customHeight="1" thickBot="1">
      <c r="A12" s="527" t="s">
        <v>7</v>
      </c>
      <c r="B12" s="14" t="s">
        <v>31</v>
      </c>
      <c r="C12" s="347">
        <f>+F12</f>
        <v>1032</v>
      </c>
      <c r="D12" s="347">
        <f>+F12</f>
        <v>1032</v>
      </c>
      <c r="E12" s="347">
        <f>+F12</f>
        <v>1032</v>
      </c>
      <c r="F12" s="347">
        <f>+'Dramakani hamematakan'!D6</f>
        <v>1032</v>
      </c>
      <c r="G12" s="488"/>
      <c r="H12" s="547" t="s">
        <v>250</v>
      </c>
      <c r="I12" s="547"/>
      <c r="J12" s="275"/>
      <c r="K12" s="359" t="str">
        <f>IF((D12-C12)&lt;0, (0),"")</f>
        <v/>
      </c>
      <c r="L12" s="359" t="str">
        <f>IF((+E12-D12)&lt;0, (0),"")</f>
        <v/>
      </c>
      <c r="M12" s="359" t="str">
        <f>IF((+F12-E12)&lt;0, (0),"")</f>
        <v/>
      </c>
      <c r="N12" s="75"/>
      <c r="O12" s="75"/>
      <c r="P12" s="75"/>
    </row>
    <row r="13" spans="1:16" s="74" customFormat="1" ht="28.5" customHeight="1">
      <c r="A13" s="527" t="s">
        <v>11</v>
      </c>
      <c r="B13" s="14" t="s">
        <v>79</v>
      </c>
      <c r="C13" s="479">
        <f>SUM(C14:C23)</f>
        <v>6706.1</v>
      </c>
      <c r="D13" s="479">
        <f>SUM(D14:D23)</f>
        <v>15088.6</v>
      </c>
      <c r="E13" s="479">
        <f>SUM(E14:E23)</f>
        <v>23470.799999999999</v>
      </c>
      <c r="F13" s="479">
        <f>SUM(F14:G23)</f>
        <v>33530</v>
      </c>
      <c r="G13" s="489"/>
      <c r="H13" s="102"/>
      <c r="I13" s="39"/>
      <c r="J13" s="39"/>
      <c r="K13" s="359" t="str">
        <f>IF((D13-C13)&lt;0, (0),"")</f>
        <v/>
      </c>
      <c r="L13" s="359" t="str">
        <f t="shared" ref="L13:L44" si="0">IF((+E13-D13)&lt;0, (0),"")</f>
        <v/>
      </c>
      <c r="M13" s="359" t="str">
        <f t="shared" ref="M13:M75" si="1">IF((+F13-E13)&lt;0, (0),"")</f>
        <v/>
      </c>
      <c r="N13" s="75"/>
      <c r="O13" s="75"/>
      <c r="P13" s="75"/>
    </row>
    <row r="14" spans="1:16" s="74" customFormat="1" ht="14.25" customHeight="1">
      <c r="A14" s="528">
        <v>1</v>
      </c>
      <c r="B14" s="353" t="str">
        <f>+'Ekamut-caxs'!B11</f>
        <v>Սուբսիդիայից</v>
      </c>
      <c r="C14" s="362">
        <v>6705.6</v>
      </c>
      <c r="D14" s="362">
        <v>15087.6</v>
      </c>
      <c r="E14" s="362">
        <v>23469.599999999999</v>
      </c>
      <c r="F14" s="478">
        <f>+'Ekamut-caxs'!D11</f>
        <v>33528</v>
      </c>
      <c r="G14" s="490"/>
      <c r="H14" s="102"/>
      <c r="I14" s="39"/>
      <c r="J14" s="39"/>
      <c r="K14" s="359" t="str">
        <f t="shared" ref="K14:K75" si="2">IF((D14-C14)&lt;0, (0),"")</f>
        <v/>
      </c>
      <c r="L14" s="359" t="str">
        <f t="shared" si="0"/>
        <v/>
      </c>
      <c r="M14" s="359" t="str">
        <f t="shared" si="1"/>
        <v/>
      </c>
      <c r="N14" s="75"/>
      <c r="O14" s="75"/>
      <c r="P14" s="75"/>
    </row>
    <row r="15" spans="1:16" s="74" customFormat="1" ht="17.25" hidden="1">
      <c r="A15" s="528">
        <f>+A14+1</f>
        <v>2</v>
      </c>
      <c r="B15" s="353" t="str">
        <f>+'Ekamut-caxs'!B12</f>
        <v xml:space="preserve">Վճարովի ծառայություններից </v>
      </c>
      <c r="C15" s="362"/>
      <c r="D15" s="362"/>
      <c r="E15" s="362"/>
      <c r="F15" s="478">
        <f>+'Ekamut-caxs'!D12</f>
        <v>0</v>
      </c>
      <c r="G15" s="490"/>
      <c r="H15" s="102"/>
      <c r="I15" s="39"/>
      <c r="J15" s="39"/>
      <c r="K15" s="359" t="str">
        <f t="shared" si="2"/>
        <v/>
      </c>
      <c r="L15" s="359" t="str">
        <f t="shared" si="0"/>
        <v/>
      </c>
      <c r="M15" s="359" t="str">
        <f t="shared" si="1"/>
        <v/>
      </c>
      <c r="N15" s="75"/>
      <c r="O15" s="75"/>
      <c r="P15" s="75"/>
    </row>
    <row r="16" spans="1:16" s="74" customFormat="1" ht="17.25" hidden="1">
      <c r="A16" s="528">
        <f>+A15+1</f>
        <v>3</v>
      </c>
      <c r="B16" s="353" t="str">
        <f>+'Ekamut-caxs'!B13</f>
        <v>Սպասարկման և կոմունալ համավճարներից</v>
      </c>
      <c r="C16" s="362"/>
      <c r="D16" s="362"/>
      <c r="E16" s="362"/>
      <c r="F16" s="478">
        <f>+'Ekamut-caxs'!D13</f>
        <v>0</v>
      </c>
      <c r="G16" s="490"/>
      <c r="H16" s="102"/>
      <c r="I16" s="39"/>
      <c r="J16" s="39"/>
      <c r="K16" s="359" t="str">
        <f t="shared" si="2"/>
        <v/>
      </c>
      <c r="L16" s="359" t="str">
        <f t="shared" si="0"/>
        <v/>
      </c>
      <c r="M16" s="359" t="str">
        <f t="shared" si="1"/>
        <v/>
      </c>
      <c r="N16" s="75"/>
      <c r="O16" s="75"/>
      <c r="P16" s="75"/>
    </row>
    <row r="17" spans="1:16" s="74" customFormat="1" ht="17.25" hidden="1">
      <c r="A17" s="528">
        <f t="shared" ref="A17:A22" si="3">+A16+1</f>
        <v>4</v>
      </c>
      <c r="B17" s="353" t="str">
        <f>+'Ekamut-caxs'!B14</f>
        <v>Ֆինանսական օգնությունից (օգնիր մանկապարտեզիդ)</v>
      </c>
      <c r="C17" s="362"/>
      <c r="D17" s="362"/>
      <c r="E17" s="362"/>
      <c r="F17" s="478">
        <f>+'Ekamut-caxs'!D14</f>
        <v>0</v>
      </c>
      <c r="G17" s="490"/>
      <c r="H17" s="105"/>
      <c r="I17" s="96"/>
      <c r="J17" s="96"/>
      <c r="K17" s="359" t="str">
        <f t="shared" si="2"/>
        <v/>
      </c>
      <c r="L17" s="359" t="str">
        <f t="shared" si="0"/>
        <v/>
      </c>
      <c r="M17" s="359" t="str">
        <f t="shared" si="1"/>
        <v/>
      </c>
      <c r="N17" s="75"/>
      <c r="O17" s="75"/>
      <c r="P17" s="75"/>
    </row>
    <row r="18" spans="1:16" s="74" customFormat="1" ht="15.75" hidden="1" customHeight="1">
      <c r="A18" s="528">
        <v>2</v>
      </c>
      <c r="B18" s="353" t="str">
        <f>+'Ekamut-caxs'!B15</f>
        <v>Ֆինանսական օգնությունից</v>
      </c>
      <c r="C18" s="362"/>
      <c r="D18" s="362"/>
      <c r="E18" s="362"/>
      <c r="F18" s="478">
        <f>+'Ekamut-caxs'!D15</f>
        <v>0</v>
      </c>
      <c r="G18" s="490"/>
      <c r="H18" s="102"/>
      <c r="I18" s="39"/>
      <c r="J18" s="39"/>
      <c r="K18" s="359" t="str">
        <f t="shared" si="2"/>
        <v/>
      </c>
      <c r="L18" s="359" t="str">
        <f t="shared" si="0"/>
        <v/>
      </c>
      <c r="M18" s="359" t="str">
        <f t="shared" si="1"/>
        <v/>
      </c>
      <c r="N18" s="75"/>
      <c r="O18" s="75"/>
      <c r="P18" s="75"/>
    </row>
    <row r="19" spans="1:16" s="74" customFormat="1" ht="24" hidden="1" customHeight="1">
      <c r="A19" s="528">
        <f t="shared" si="3"/>
        <v>3</v>
      </c>
      <c r="B19" s="353" t="str">
        <f>+'Ekamut-caxs'!B16</f>
        <v>Չփոխանակվող գործարքներից (դրամաշնորհից)</v>
      </c>
      <c r="C19" s="362"/>
      <c r="D19" s="362"/>
      <c r="E19" s="362"/>
      <c r="F19" s="482">
        <f>+'Ekamut-caxs'!D16</f>
        <v>0</v>
      </c>
      <c r="G19" s="491"/>
      <c r="H19" s="105"/>
      <c r="I19" s="96"/>
      <c r="J19" s="96"/>
      <c r="K19" s="359" t="str">
        <f t="shared" si="2"/>
        <v/>
      </c>
      <c r="L19" s="359" t="str">
        <f t="shared" si="0"/>
        <v/>
      </c>
      <c r="M19" s="359" t="str">
        <f t="shared" si="1"/>
        <v/>
      </c>
      <c r="N19" s="75"/>
      <c r="O19" s="75"/>
      <c r="P19" s="75"/>
    </row>
    <row r="20" spans="1:16" s="74" customFormat="1" ht="16.5" hidden="1" customHeight="1">
      <c r="A20" s="528">
        <f t="shared" si="3"/>
        <v>4</v>
      </c>
      <c r="B20" s="353" t="s">
        <v>32</v>
      </c>
      <c r="C20" s="362"/>
      <c r="D20" s="362"/>
      <c r="E20" s="362"/>
      <c r="F20" s="482"/>
      <c r="G20" s="491"/>
      <c r="H20" s="105"/>
      <c r="I20" s="96"/>
      <c r="J20" s="96"/>
      <c r="K20" s="359" t="str">
        <f t="shared" si="2"/>
        <v/>
      </c>
      <c r="L20" s="359" t="str">
        <f t="shared" si="0"/>
        <v/>
      </c>
      <c r="M20" s="359" t="str">
        <f t="shared" si="1"/>
        <v/>
      </c>
      <c r="N20" s="75"/>
      <c r="O20" s="75"/>
      <c r="P20" s="75"/>
    </row>
    <row r="21" spans="1:16" s="74" customFormat="1" ht="13.5" customHeight="1">
      <c r="A21" s="528">
        <v>2</v>
      </c>
      <c r="B21" s="353" t="str">
        <f>+'Ekamut-caxs'!B20</f>
        <v>Բանկի տոկոսից</v>
      </c>
      <c r="C21" s="362">
        <v>0.5</v>
      </c>
      <c r="D21" s="362">
        <v>1</v>
      </c>
      <c r="E21" s="362">
        <v>1.2</v>
      </c>
      <c r="F21" s="478">
        <f>+'Ekamut-caxs'!D20</f>
        <v>2</v>
      </c>
      <c r="G21" s="490"/>
      <c r="H21" s="105"/>
      <c r="I21" s="96"/>
      <c r="J21" s="96"/>
      <c r="K21" s="359" t="str">
        <f t="shared" si="2"/>
        <v/>
      </c>
      <c r="L21" s="359" t="str">
        <f t="shared" si="0"/>
        <v/>
      </c>
      <c r="M21" s="359" t="str">
        <f t="shared" si="1"/>
        <v/>
      </c>
      <c r="N21" s="75"/>
      <c r="O21" s="75"/>
      <c r="P21" s="75"/>
    </row>
    <row r="22" spans="1:16" s="75" customFormat="1" ht="16.5" hidden="1" customHeight="1">
      <c r="A22" s="528">
        <f t="shared" si="3"/>
        <v>3</v>
      </c>
      <c r="B22" s="505">
        <f>+'Ekamut-caxs'!B21</f>
        <v>0</v>
      </c>
      <c r="C22" s="362"/>
      <c r="D22" s="362"/>
      <c r="E22" s="362"/>
      <c r="F22" s="482">
        <f>+'Ekamut-caxs'!D21</f>
        <v>0</v>
      </c>
      <c r="G22" s="491"/>
      <c r="H22" s="105"/>
      <c r="I22" s="96"/>
      <c r="J22" s="96"/>
      <c r="K22" s="386" t="str">
        <f>IF((D22-C22)&lt;0, (0),"")</f>
        <v/>
      </c>
      <c r="L22" s="386" t="str">
        <f t="shared" si="0"/>
        <v/>
      </c>
      <c r="M22" s="386" t="str">
        <f t="shared" si="1"/>
        <v/>
      </c>
    </row>
    <row r="23" spans="1:16" s="75" customFormat="1" ht="16.5" hidden="1" customHeight="1">
      <c r="A23" s="528">
        <f>+A22+1</f>
        <v>4</v>
      </c>
      <c r="B23" s="505">
        <f>+'Ekamut-caxs'!B22</f>
        <v>0</v>
      </c>
      <c r="C23" s="362"/>
      <c r="D23" s="362"/>
      <c r="E23" s="362"/>
      <c r="F23" s="482">
        <f>+'Ekamut-caxs'!D22</f>
        <v>0</v>
      </c>
      <c r="G23" s="491"/>
      <c r="H23" s="101" t="s">
        <v>228</v>
      </c>
      <c r="I23" s="96"/>
      <c r="J23" s="96"/>
      <c r="K23" s="386" t="str">
        <f t="shared" si="2"/>
        <v/>
      </c>
      <c r="L23" s="386" t="str">
        <f t="shared" si="0"/>
        <v/>
      </c>
      <c r="M23" s="386" t="str">
        <f t="shared" si="1"/>
        <v/>
      </c>
    </row>
    <row r="24" spans="1:16" s="74" customFormat="1" ht="34.5">
      <c r="A24" s="527" t="s">
        <v>33</v>
      </c>
      <c r="B24" s="14" t="s">
        <v>80</v>
      </c>
      <c r="C24" s="479">
        <f>C25+C67+C79</f>
        <v>7738</v>
      </c>
      <c r="D24" s="479">
        <f>D25+D67+D79</f>
        <v>16120.5</v>
      </c>
      <c r="E24" s="479">
        <f>E25+E67+E79</f>
        <v>24502.7</v>
      </c>
      <c r="F24" s="479">
        <f>F25+F67+F79</f>
        <v>34474.94</v>
      </c>
      <c r="G24" s="489"/>
      <c r="H24" s="281"/>
      <c r="I24" s="39"/>
      <c r="J24" s="39"/>
      <c r="K24" s="359" t="str">
        <f t="shared" si="2"/>
        <v/>
      </c>
      <c r="L24" s="359" t="str">
        <f t="shared" si="0"/>
        <v/>
      </c>
      <c r="M24" s="359" t="str">
        <f t="shared" si="1"/>
        <v/>
      </c>
      <c r="N24" s="75"/>
      <c r="O24" s="75"/>
      <c r="P24" s="75"/>
    </row>
    <row r="25" spans="1:16" s="74" customFormat="1" ht="17.25">
      <c r="A25" s="529" t="s">
        <v>53</v>
      </c>
      <c r="B25" s="14" t="s">
        <v>56</v>
      </c>
      <c r="C25" s="479">
        <f>SUM(C26,C29:C35,C39:C61,C65:C66)</f>
        <v>7738</v>
      </c>
      <c r="D25" s="479">
        <f>SUM(D26,D29:D35,D39:D61,D65:D66)</f>
        <v>16120.5</v>
      </c>
      <c r="E25" s="479">
        <f>SUM(E26,E29:E35,E39:E61,E65:E66)</f>
        <v>24502.7</v>
      </c>
      <c r="F25" s="479">
        <f>SUM(F26,F29:F35,F39:F61,F65:F66)</f>
        <v>33677.64</v>
      </c>
      <c r="G25" s="489"/>
      <c r="H25" s="102"/>
      <c r="I25" s="39"/>
      <c r="J25" s="39"/>
      <c r="K25" s="359" t="str">
        <f t="shared" si="2"/>
        <v/>
      </c>
      <c r="L25" s="359" t="str">
        <f t="shared" si="0"/>
        <v/>
      </c>
      <c r="M25" s="359" t="str">
        <f t="shared" si="1"/>
        <v/>
      </c>
      <c r="N25" s="75"/>
      <c r="O25" s="75"/>
      <c r="P25" s="75"/>
    </row>
    <row r="26" spans="1:16" s="74" customFormat="1" ht="14.25" customHeight="1">
      <c r="A26" s="528">
        <v>1</v>
      </c>
      <c r="B26" s="353" t="str">
        <f>+'Ekamut-caxs'!B26</f>
        <v>Աշխատավարձի գծով</v>
      </c>
      <c r="C26" s="362">
        <v>5395.8</v>
      </c>
      <c r="D26" s="362">
        <v>11776.4</v>
      </c>
      <c r="E26" s="362">
        <v>18636.7</v>
      </c>
      <c r="F26" s="478">
        <f>+'Ekamut-caxs'!D26</f>
        <v>25869.7</v>
      </c>
      <c r="G26" s="490"/>
      <c r="H26" s="105"/>
      <c r="I26" s="96"/>
      <c r="J26" s="96"/>
      <c r="K26" s="359" t="str">
        <f t="shared" si="2"/>
        <v/>
      </c>
      <c r="L26" s="359" t="str">
        <f t="shared" si="0"/>
        <v/>
      </c>
      <c r="M26" s="359" t="str">
        <f t="shared" si="1"/>
        <v/>
      </c>
      <c r="N26" s="75"/>
      <c r="O26" s="75"/>
      <c r="P26" s="75"/>
    </row>
    <row r="27" spans="1:16" s="83" customFormat="1" ht="14.25" hidden="1">
      <c r="A27" s="528">
        <v>1.1000000000000001</v>
      </c>
      <c r="B27" s="355" t="str">
        <f>+'Ekamut-caxs'!B27</f>
        <v>վճարովի ծառայության գծով</v>
      </c>
      <c r="C27" s="252"/>
      <c r="D27" s="252"/>
      <c r="E27" s="252"/>
      <c r="F27" s="481">
        <f>+'Ekamut-caxs'!D27</f>
        <v>0</v>
      </c>
      <c r="G27" s="492"/>
      <c r="H27" s="274"/>
      <c r="I27" s="98"/>
      <c r="J27" s="98"/>
      <c r="K27" s="359" t="str">
        <f t="shared" si="2"/>
        <v/>
      </c>
      <c r="L27" s="359" t="str">
        <f t="shared" si="0"/>
        <v/>
      </c>
      <c r="M27" s="359" t="str">
        <f t="shared" si="1"/>
        <v/>
      </c>
      <c r="N27" s="82"/>
      <c r="O27" s="82"/>
      <c r="P27" s="82"/>
    </row>
    <row r="28" spans="1:16" s="83" customFormat="1" ht="14.25" hidden="1">
      <c r="A28" s="528">
        <v>1.2</v>
      </c>
      <c r="B28" s="355">
        <f>+'Ekamut-caxs'!B28</f>
        <v>0</v>
      </c>
      <c r="C28" s="252"/>
      <c r="D28" s="252"/>
      <c r="E28" s="252"/>
      <c r="F28" s="481">
        <f>+'Ekamut-caxs'!D28</f>
        <v>0</v>
      </c>
      <c r="G28" s="492"/>
      <c r="H28" s="107"/>
      <c r="I28" s="98"/>
      <c r="J28" s="98"/>
      <c r="K28" s="359" t="str">
        <f t="shared" si="2"/>
        <v/>
      </c>
      <c r="L28" s="359" t="str">
        <f t="shared" si="0"/>
        <v/>
      </c>
      <c r="M28" s="359" t="str">
        <f t="shared" si="1"/>
        <v/>
      </c>
      <c r="N28" s="82"/>
      <c r="O28" s="82"/>
      <c r="P28" s="82"/>
    </row>
    <row r="29" spans="1:16" s="74" customFormat="1" ht="16.5" customHeight="1">
      <c r="A29" s="528">
        <f>+A26+1</f>
        <v>2</v>
      </c>
      <c r="B29" s="353" t="str">
        <f>+'Ekamut-caxs'!B29</f>
        <v>Սննդի գծով</v>
      </c>
      <c r="C29" s="362">
        <v>1612.9</v>
      </c>
      <c r="D29" s="362">
        <v>3073.3</v>
      </c>
      <c r="E29" s="362">
        <v>4035.1</v>
      </c>
      <c r="F29" s="478">
        <f>+'Ekamut-caxs'!D29</f>
        <v>5049.74</v>
      </c>
      <c r="G29" s="490"/>
      <c r="H29" s="105"/>
      <c r="I29" s="96"/>
      <c r="J29" s="96"/>
      <c r="K29" s="359" t="str">
        <f t="shared" si="2"/>
        <v/>
      </c>
      <c r="L29" s="359" t="str">
        <f t="shared" si="0"/>
        <v/>
      </c>
      <c r="M29" s="359" t="str">
        <f>IF((+F29-E29)&lt;0, (0),"")</f>
        <v/>
      </c>
      <c r="N29" s="75"/>
      <c r="O29" s="75"/>
      <c r="P29" s="75"/>
    </row>
    <row r="30" spans="1:16" s="74" customFormat="1" ht="16.5" customHeight="1">
      <c r="A30" s="528">
        <f>+A29+1</f>
        <v>3</v>
      </c>
      <c r="B30" s="353" t="str">
        <f>+'Ekamut-caxs'!B30</f>
        <v>Ջեռուցման գծով</v>
      </c>
      <c r="C30" s="362">
        <v>234.5</v>
      </c>
      <c r="D30" s="362">
        <v>353</v>
      </c>
      <c r="E30" s="362">
        <v>376</v>
      </c>
      <c r="F30" s="478">
        <f>+'Ekamut-caxs'!D30</f>
        <v>695.7</v>
      </c>
      <c r="G30" s="490"/>
      <c r="H30" s="105">
        <f>+F30-Komunal!F27</f>
        <v>-694956</v>
      </c>
      <c r="I30" s="96"/>
      <c r="J30" s="96"/>
      <c r="K30" s="359" t="str">
        <f t="shared" si="2"/>
        <v/>
      </c>
      <c r="L30" s="359" t="str">
        <f t="shared" si="0"/>
        <v/>
      </c>
      <c r="M30" s="359" t="str">
        <f t="shared" si="1"/>
        <v/>
      </c>
      <c r="N30" s="75"/>
      <c r="O30" s="75"/>
      <c r="P30" s="75"/>
    </row>
    <row r="31" spans="1:16" s="74" customFormat="1" ht="16.5" customHeight="1">
      <c r="A31" s="528">
        <f t="shared" ref="A31:A35" si="4">+A30+1</f>
        <v>4</v>
      </c>
      <c r="B31" s="353" t="str">
        <f>+'Ekamut-caxs'!B31</f>
        <v>Էլեկտրաէներգիայի գծով</v>
      </c>
      <c r="C31" s="362">
        <v>143</v>
      </c>
      <c r="D31" s="362">
        <v>291.8</v>
      </c>
      <c r="E31" s="362">
        <v>444.9</v>
      </c>
      <c r="F31" s="478">
        <f>+'Ekamut-caxs'!D31</f>
        <v>591.6</v>
      </c>
      <c r="G31" s="490"/>
      <c r="H31" s="105">
        <f>+F31-Komunal!J27</f>
        <v>-591057.64</v>
      </c>
      <c r="I31" s="96"/>
      <c r="J31" s="96"/>
      <c r="K31" s="359" t="str">
        <f t="shared" si="2"/>
        <v/>
      </c>
      <c r="L31" s="359" t="str">
        <f t="shared" si="0"/>
        <v/>
      </c>
      <c r="M31" s="359" t="str">
        <f t="shared" si="1"/>
        <v/>
      </c>
      <c r="N31" s="75"/>
      <c r="O31" s="75"/>
      <c r="P31" s="75"/>
    </row>
    <row r="32" spans="1:16" s="74" customFormat="1" ht="16.5" customHeight="1">
      <c r="A32" s="528">
        <f t="shared" si="4"/>
        <v>5</v>
      </c>
      <c r="B32" s="353" t="str">
        <f>+'Ekamut-caxs'!B32</f>
        <v>Ջրմուղ-կոյուղու գծով</v>
      </c>
      <c r="C32" s="362">
        <v>11.2</v>
      </c>
      <c r="D32" s="362">
        <v>28.2</v>
      </c>
      <c r="E32" s="362">
        <v>63.2</v>
      </c>
      <c r="F32" s="478">
        <f>+'Ekamut-caxs'!D32</f>
        <v>86</v>
      </c>
      <c r="G32" s="490"/>
      <c r="H32" s="105">
        <f>+F32-Komunal!N27</f>
        <v>-85915.62999999999</v>
      </c>
      <c r="I32" s="96"/>
      <c r="J32" s="96"/>
      <c r="K32" s="359" t="str">
        <f t="shared" si="2"/>
        <v/>
      </c>
      <c r="L32" s="359" t="str">
        <f t="shared" si="0"/>
        <v/>
      </c>
      <c r="M32" s="359" t="str">
        <f t="shared" si="1"/>
        <v/>
      </c>
      <c r="N32" s="75"/>
      <c r="O32" s="75"/>
      <c r="P32" s="75"/>
    </row>
    <row r="33" spans="1:16" s="74" customFormat="1" ht="16.5" customHeight="1">
      <c r="A33" s="528">
        <f t="shared" si="4"/>
        <v>6</v>
      </c>
      <c r="B33" s="353" t="str">
        <f>+'Ekamut-caxs'!B33</f>
        <v>Աղբահանության գծով</v>
      </c>
      <c r="C33" s="362">
        <v>3.4</v>
      </c>
      <c r="D33" s="362">
        <v>6.8</v>
      </c>
      <c r="E33" s="362">
        <v>10.199999999999999</v>
      </c>
      <c r="F33" s="478">
        <f>+'Ekamut-caxs'!D33</f>
        <v>13.6</v>
      </c>
      <c r="G33" s="490"/>
      <c r="H33" s="105"/>
      <c r="I33" s="96"/>
      <c r="J33" s="96"/>
      <c r="K33" s="359" t="str">
        <f t="shared" si="2"/>
        <v/>
      </c>
      <c r="L33" s="359" t="str">
        <f t="shared" si="0"/>
        <v/>
      </c>
      <c r="M33" s="359" t="str">
        <f t="shared" si="1"/>
        <v/>
      </c>
      <c r="N33" s="75"/>
      <c r="O33" s="75"/>
      <c r="P33" s="75"/>
    </row>
    <row r="34" spans="1:16" s="74" customFormat="1" ht="16.5" customHeight="1">
      <c r="A34" s="528">
        <f t="shared" si="4"/>
        <v>7</v>
      </c>
      <c r="B34" s="353" t="str">
        <f>+'Ekamut-caxs'!B34</f>
        <v>Ախտաբանության գծով</v>
      </c>
      <c r="C34" s="362">
        <v>6</v>
      </c>
      <c r="D34" s="362">
        <v>9</v>
      </c>
      <c r="E34" s="362">
        <v>15</v>
      </c>
      <c r="F34" s="478">
        <f>+'Ekamut-caxs'!D34</f>
        <v>21</v>
      </c>
      <c r="G34" s="490"/>
      <c r="H34" s="105"/>
      <c r="I34" s="96"/>
      <c r="J34" s="96"/>
      <c r="K34" s="359" t="str">
        <f t="shared" si="2"/>
        <v/>
      </c>
      <c r="L34" s="359" t="str">
        <f t="shared" si="0"/>
        <v/>
      </c>
      <c r="M34" s="359" t="str">
        <f t="shared" si="1"/>
        <v/>
      </c>
      <c r="N34" s="75"/>
      <c r="O34" s="75"/>
      <c r="P34" s="75"/>
    </row>
    <row r="35" spans="1:16" s="74" customFormat="1" ht="16.5" customHeight="1">
      <c r="A35" s="528">
        <f t="shared" si="4"/>
        <v>8</v>
      </c>
      <c r="B35" s="353" t="str">
        <f>+'Ekamut-caxs'!B35</f>
        <v>Կապի գծով, այդ թվում`</v>
      </c>
      <c r="C35" s="362">
        <f t="shared" ref="C35:D35" si="5">SUM(C36:C38)</f>
        <v>30.6</v>
      </c>
      <c r="D35" s="362">
        <f t="shared" si="5"/>
        <v>73.400000000000006</v>
      </c>
      <c r="E35" s="362">
        <f>SUM(E36:E38)</f>
        <v>104</v>
      </c>
      <c r="F35" s="478">
        <f>SUM(F36:F38)</f>
        <v>154.80000000000001</v>
      </c>
      <c r="G35" s="490"/>
      <c r="H35" s="105"/>
      <c r="I35" s="96"/>
      <c r="J35" s="96"/>
      <c r="K35" s="359" t="str">
        <f t="shared" si="2"/>
        <v/>
      </c>
      <c r="L35" s="359" t="str">
        <f t="shared" si="0"/>
        <v/>
      </c>
      <c r="M35" s="359" t="str">
        <f t="shared" si="1"/>
        <v/>
      </c>
      <c r="N35" s="75"/>
      <c r="O35" s="75"/>
      <c r="P35" s="75"/>
    </row>
    <row r="36" spans="1:16">
      <c r="A36" s="528">
        <v>8.1</v>
      </c>
      <c r="B36" s="355" t="str">
        <f>+'Ekamut-caxs'!B36</f>
        <v>բաժանորդային վճար</v>
      </c>
      <c r="C36" s="252">
        <v>14.4</v>
      </c>
      <c r="D36" s="252">
        <v>28.8</v>
      </c>
      <c r="E36" s="252">
        <v>43.2</v>
      </c>
      <c r="F36" s="481">
        <f>+'Ekamut-caxs'!D36</f>
        <v>57.6</v>
      </c>
      <c r="G36" s="492"/>
      <c r="K36" s="359" t="str">
        <f t="shared" si="2"/>
        <v/>
      </c>
      <c r="L36" s="359" t="str">
        <f t="shared" si="0"/>
        <v/>
      </c>
      <c r="M36" s="359" t="str">
        <f t="shared" si="1"/>
        <v/>
      </c>
    </row>
    <row r="37" spans="1:16">
      <c r="A37" s="528">
        <v>8.1999999999999993</v>
      </c>
      <c r="B37" s="355" t="str">
        <f>+'Ekamut-caxs'!B37</f>
        <v>րոպեավճար</v>
      </c>
      <c r="C37" s="252">
        <v>4.2</v>
      </c>
      <c r="D37" s="252">
        <v>8.6</v>
      </c>
      <c r="E37" s="252">
        <v>12.8</v>
      </c>
      <c r="F37" s="481">
        <f>+'Ekamut-caxs'!D37</f>
        <v>25.2</v>
      </c>
      <c r="G37" s="492"/>
      <c r="K37" s="359" t="str">
        <f t="shared" si="2"/>
        <v/>
      </c>
      <c r="L37" s="359" t="str">
        <f t="shared" si="0"/>
        <v/>
      </c>
      <c r="M37" s="359" t="str">
        <f t="shared" si="1"/>
        <v/>
      </c>
    </row>
    <row r="38" spans="1:16" ht="12.75" customHeight="1">
      <c r="A38" s="528">
        <v>8.3000000000000007</v>
      </c>
      <c r="B38" s="355" t="str">
        <f>+'Ekamut-caxs'!B38</f>
        <v>ինտերնետ կապ</v>
      </c>
      <c r="C38" s="252">
        <v>12</v>
      </c>
      <c r="D38" s="252">
        <v>36</v>
      </c>
      <c r="E38" s="252">
        <v>48</v>
      </c>
      <c r="F38" s="481">
        <f>+'Ekamut-caxs'!D38</f>
        <v>72</v>
      </c>
      <c r="G38" s="492"/>
      <c r="K38" s="359" t="str">
        <f t="shared" si="2"/>
        <v/>
      </c>
      <c r="L38" s="359" t="str">
        <f t="shared" si="0"/>
        <v/>
      </c>
      <c r="M38" s="359" t="str">
        <f t="shared" si="1"/>
        <v/>
      </c>
    </row>
    <row r="39" spans="1:16" s="74" customFormat="1" ht="16.5" hidden="1" customHeight="1">
      <c r="A39" s="528">
        <f>+A35+1</f>
        <v>9</v>
      </c>
      <c r="B39" s="353" t="str">
        <f>+'Ekamut-caxs'!B39</f>
        <v>Բանկային ծառայության գծով</v>
      </c>
      <c r="C39" s="362"/>
      <c r="D39" s="362"/>
      <c r="E39" s="362"/>
      <c r="F39" s="478">
        <f>+'Ekamut-caxs'!D39</f>
        <v>0</v>
      </c>
      <c r="G39" s="490"/>
      <c r="H39" s="105"/>
      <c r="I39" s="96"/>
      <c r="J39" s="96"/>
      <c r="K39" s="359" t="str">
        <f t="shared" si="2"/>
        <v/>
      </c>
      <c r="L39" s="359" t="str">
        <f t="shared" si="0"/>
        <v/>
      </c>
      <c r="M39" s="359" t="str">
        <f t="shared" si="1"/>
        <v/>
      </c>
      <c r="N39" s="75"/>
      <c r="O39" s="75"/>
      <c r="P39" s="75"/>
    </row>
    <row r="40" spans="1:16" s="74" customFormat="1" ht="16.5" customHeight="1">
      <c r="A40" s="528">
        <v>9</v>
      </c>
      <c r="B40" s="353" t="str">
        <f>+'Ekamut-caxs'!B40</f>
        <v>Տնտեսական ապրանքների գծով</v>
      </c>
      <c r="C40" s="362">
        <v>110</v>
      </c>
      <c r="D40" s="362">
        <v>220</v>
      </c>
      <c r="E40" s="362">
        <v>330</v>
      </c>
      <c r="F40" s="478">
        <f>+'Ekamut-caxs'!D40</f>
        <v>441</v>
      </c>
      <c r="G40" s="490"/>
      <c r="H40" s="105"/>
      <c r="I40" s="96"/>
      <c r="J40" s="96"/>
      <c r="K40" s="359" t="str">
        <f t="shared" si="2"/>
        <v/>
      </c>
      <c r="L40" s="359" t="str">
        <f t="shared" si="0"/>
        <v/>
      </c>
      <c r="M40" s="359" t="str">
        <f>IF((+F40-E40)&lt;0, (0),"")</f>
        <v/>
      </c>
      <c r="N40" s="75"/>
      <c r="O40" s="75"/>
      <c r="P40" s="75"/>
    </row>
    <row r="41" spans="1:16" s="74" customFormat="1" ht="16.5" customHeight="1">
      <c r="A41" s="528">
        <f t="shared" ref="A41:A61" si="6">+A40+1</f>
        <v>10</v>
      </c>
      <c r="B41" s="353" t="str">
        <f>+'Ekamut-caxs'!B41</f>
        <v>Գրասենյակային ապրանքների գծով</v>
      </c>
      <c r="C41" s="362"/>
      <c r="D41" s="362">
        <v>20</v>
      </c>
      <c r="E41" s="362">
        <v>40</v>
      </c>
      <c r="F41" s="478">
        <f>+'Ekamut-caxs'!D41</f>
        <v>64.900000000000006</v>
      </c>
      <c r="G41" s="490"/>
      <c r="H41" s="105"/>
      <c r="I41" s="96"/>
      <c r="J41" s="96"/>
      <c r="K41" s="359" t="str">
        <f t="shared" si="2"/>
        <v/>
      </c>
      <c r="L41" s="359" t="str">
        <f t="shared" si="0"/>
        <v/>
      </c>
      <c r="M41" s="359" t="str">
        <f t="shared" si="1"/>
        <v/>
      </c>
      <c r="N41" s="75"/>
      <c r="O41" s="75"/>
      <c r="P41" s="75"/>
    </row>
    <row r="42" spans="1:16" s="74" customFormat="1" ht="16.5" customHeight="1">
      <c r="A42" s="528">
        <f t="shared" si="6"/>
        <v>11</v>
      </c>
      <c r="B42" s="353" t="str">
        <f>+'Ekamut-caxs'!B42</f>
        <v>Փոքրարժեք կամ արագամաշ առարկաների գծով</v>
      </c>
      <c r="C42" s="362"/>
      <c r="D42" s="362"/>
      <c r="E42" s="362">
        <v>43.2</v>
      </c>
      <c r="F42" s="478">
        <f>+'Ekamut-caxs'!D42</f>
        <v>43.2</v>
      </c>
      <c r="G42" s="490"/>
      <c r="H42" s="105"/>
      <c r="I42" s="96"/>
      <c r="J42" s="96"/>
      <c r="K42" s="359" t="str">
        <f t="shared" si="2"/>
        <v/>
      </c>
      <c r="L42" s="359" t="str">
        <f t="shared" si="0"/>
        <v/>
      </c>
      <c r="M42" s="359" t="str">
        <f t="shared" si="1"/>
        <v/>
      </c>
      <c r="N42" s="75"/>
      <c r="O42" s="75"/>
      <c r="P42" s="75"/>
    </row>
    <row r="43" spans="1:16" s="74" customFormat="1" ht="16.5" hidden="1" customHeight="1">
      <c r="A43" s="528">
        <f t="shared" si="6"/>
        <v>12</v>
      </c>
      <c r="B43" s="353" t="str">
        <f>+'Ekamut-caxs'!B43</f>
        <v>Ուսումնական նյութերի գծով</v>
      </c>
      <c r="C43" s="362"/>
      <c r="D43" s="362"/>
      <c r="E43" s="362"/>
      <c r="F43" s="478">
        <f>+'Ekamut-caxs'!D43</f>
        <v>0</v>
      </c>
      <c r="G43" s="490"/>
      <c r="H43" s="105"/>
      <c r="I43" s="96"/>
      <c r="J43" s="96"/>
      <c r="K43" s="359" t="str">
        <f t="shared" si="2"/>
        <v/>
      </c>
      <c r="L43" s="359" t="str">
        <f t="shared" si="0"/>
        <v/>
      </c>
      <c r="M43" s="359" t="str">
        <f t="shared" si="1"/>
        <v/>
      </c>
      <c r="N43" s="75"/>
      <c r="O43" s="75"/>
      <c r="P43" s="75"/>
    </row>
    <row r="44" spans="1:16" s="74" customFormat="1" ht="16.5" customHeight="1">
      <c r="A44" s="528">
        <v>12</v>
      </c>
      <c r="B44" s="353" t="str">
        <f>+'Ekamut-caxs'!B44</f>
        <v>Դեղորայքի գծով</v>
      </c>
      <c r="C44" s="362"/>
      <c r="D44" s="362"/>
      <c r="E44" s="362">
        <v>20</v>
      </c>
      <c r="F44" s="478">
        <f>+'Ekamut-caxs'!D44</f>
        <v>20</v>
      </c>
      <c r="G44" s="490"/>
      <c r="H44" s="105"/>
      <c r="I44" s="96"/>
      <c r="J44" s="96"/>
      <c r="K44" s="359" t="str">
        <f t="shared" si="2"/>
        <v/>
      </c>
      <c r="L44" s="359" t="str">
        <f t="shared" si="0"/>
        <v/>
      </c>
      <c r="M44" s="359" t="str">
        <f t="shared" si="1"/>
        <v/>
      </c>
      <c r="N44" s="75"/>
      <c r="O44" s="75"/>
      <c r="P44" s="75"/>
    </row>
    <row r="45" spans="1:16" s="74" customFormat="1" ht="16.5" customHeight="1">
      <c r="A45" s="528">
        <f t="shared" si="6"/>
        <v>13</v>
      </c>
      <c r="B45" s="353" t="str">
        <f>+'Ekamut-caxs'!B45</f>
        <v>Բուժ.ծառայության գծով</v>
      </c>
      <c r="C45" s="362">
        <v>10</v>
      </c>
      <c r="D45" s="362">
        <v>10</v>
      </c>
      <c r="E45" s="362">
        <v>60</v>
      </c>
      <c r="F45" s="478">
        <f>+'Ekamut-caxs'!D45</f>
        <v>70</v>
      </c>
      <c r="G45" s="490"/>
      <c r="H45" s="105"/>
      <c r="I45" s="96"/>
      <c r="J45" s="96"/>
      <c r="K45" s="359" t="str">
        <f t="shared" si="2"/>
        <v/>
      </c>
      <c r="L45" s="359" t="str">
        <f t="shared" ref="L45:L76" si="7">IF((+E45-D45)&lt;0, (0),"")</f>
        <v/>
      </c>
      <c r="M45" s="359" t="str">
        <f t="shared" si="1"/>
        <v/>
      </c>
      <c r="N45" s="75"/>
      <c r="O45" s="75"/>
      <c r="P45" s="75"/>
    </row>
    <row r="46" spans="1:16" s="74" customFormat="1" ht="16.5" customHeight="1">
      <c r="A46" s="528">
        <f t="shared" si="6"/>
        <v>14</v>
      </c>
      <c r="B46" s="353" t="str">
        <f>+'Ekamut-caxs'!B46</f>
        <v>Ընթացիկ վերանորոգման գծով</v>
      </c>
      <c r="C46" s="362"/>
      <c r="D46" s="362"/>
      <c r="E46" s="362">
        <v>65.8</v>
      </c>
      <c r="F46" s="478">
        <f>+'Ekamut-caxs'!D46</f>
        <v>65.8</v>
      </c>
      <c r="G46" s="490"/>
      <c r="H46" s="105"/>
      <c r="I46" s="96"/>
      <c r="J46" s="96"/>
      <c r="K46" s="359" t="str">
        <f t="shared" si="2"/>
        <v/>
      </c>
      <c r="L46" s="359" t="str">
        <f t="shared" si="7"/>
        <v/>
      </c>
      <c r="M46" s="359" t="str">
        <f t="shared" si="1"/>
        <v/>
      </c>
      <c r="N46" s="75"/>
      <c r="O46" s="75"/>
      <c r="P46" s="75"/>
    </row>
    <row r="47" spans="1:16" s="74" customFormat="1" ht="16.5" customHeight="1">
      <c r="A47" s="528">
        <f t="shared" si="6"/>
        <v>15</v>
      </c>
      <c r="B47" s="353" t="str">
        <f>+'Ekamut-caxs'!B47</f>
        <v>Ջեռուցման համակարգի սպասարկման գծով</v>
      </c>
      <c r="C47" s="362"/>
      <c r="D47" s="362"/>
      <c r="E47" s="362"/>
      <c r="F47" s="478">
        <f>+'Ekamut-caxs'!D47</f>
        <v>80</v>
      </c>
      <c r="G47" s="490"/>
      <c r="H47" s="105"/>
      <c r="I47" s="96"/>
      <c r="J47" s="96"/>
      <c r="K47" s="359" t="str">
        <f t="shared" si="2"/>
        <v/>
      </c>
      <c r="L47" s="359" t="str">
        <f t="shared" si="7"/>
        <v/>
      </c>
      <c r="M47" s="359" t="str">
        <f t="shared" si="1"/>
        <v/>
      </c>
      <c r="N47" s="75"/>
      <c r="O47" s="75"/>
      <c r="P47" s="75"/>
    </row>
    <row r="48" spans="1:16" s="74" customFormat="1" ht="16.5" hidden="1" customHeight="1">
      <c r="A48" s="528">
        <f t="shared" si="6"/>
        <v>16</v>
      </c>
      <c r="B48" s="353" t="str">
        <f>+'Ekamut-caxs'!B48</f>
        <v>Կաթսայատան սպասարկման գծով</v>
      </c>
      <c r="C48" s="362"/>
      <c r="D48" s="362"/>
      <c r="E48" s="362"/>
      <c r="F48" s="478">
        <f>+'Ekamut-caxs'!D48</f>
        <v>0</v>
      </c>
      <c r="G48" s="490"/>
      <c r="H48" s="105"/>
      <c r="I48" s="96"/>
      <c r="J48" s="96"/>
      <c r="K48" s="359" t="str">
        <f t="shared" si="2"/>
        <v/>
      </c>
      <c r="L48" s="359" t="str">
        <f t="shared" si="7"/>
        <v/>
      </c>
      <c r="M48" s="359" t="str">
        <f t="shared" si="1"/>
        <v/>
      </c>
      <c r="N48" s="75"/>
      <c r="O48" s="75"/>
      <c r="P48" s="75"/>
    </row>
    <row r="49" spans="1:16" s="74" customFormat="1" ht="18" hidden="1" customHeight="1">
      <c r="A49" s="528">
        <f t="shared" si="6"/>
        <v>17</v>
      </c>
      <c r="B49" s="353" t="str">
        <f>+'Ekamut-caxs'!B49</f>
        <v>Սպասարկման և կոմունալ համավճարների գծով</v>
      </c>
      <c r="C49" s="362"/>
      <c r="D49" s="362"/>
      <c r="E49" s="362"/>
      <c r="F49" s="478">
        <f>+'Ekamut-caxs'!D49</f>
        <v>0</v>
      </c>
      <c r="G49" s="490"/>
      <c r="H49" s="105"/>
      <c r="I49" s="96"/>
      <c r="J49" s="96"/>
      <c r="K49" s="359" t="str">
        <f t="shared" si="2"/>
        <v/>
      </c>
      <c r="L49" s="359" t="str">
        <f t="shared" si="7"/>
        <v/>
      </c>
      <c r="M49" s="359" t="str">
        <f t="shared" si="1"/>
        <v/>
      </c>
      <c r="N49" s="75"/>
      <c r="O49" s="75"/>
      <c r="P49" s="75"/>
    </row>
    <row r="50" spans="1:16" s="74" customFormat="1" ht="16.5" customHeight="1">
      <c r="A50" s="528">
        <v>16</v>
      </c>
      <c r="B50" s="353" t="str">
        <f>+'Ekamut-caxs'!B50</f>
        <v>Գնումների համակարգողի ծառայության գծով</v>
      </c>
      <c r="C50" s="362">
        <v>30</v>
      </c>
      <c r="D50" s="362">
        <v>60</v>
      </c>
      <c r="E50" s="362">
        <v>60</v>
      </c>
      <c r="F50" s="478">
        <f>+'Ekamut-caxs'!D50</f>
        <v>105</v>
      </c>
      <c r="G50" s="490"/>
      <c r="H50" s="105"/>
      <c r="I50" s="96"/>
      <c r="J50" s="96"/>
      <c r="K50" s="359" t="str">
        <f t="shared" si="2"/>
        <v/>
      </c>
      <c r="L50" s="359" t="str">
        <f t="shared" si="7"/>
        <v/>
      </c>
      <c r="M50" s="359" t="str">
        <f t="shared" si="1"/>
        <v/>
      </c>
      <c r="N50" s="75"/>
      <c r="O50" s="75"/>
      <c r="P50" s="75"/>
    </row>
    <row r="51" spans="1:16" s="74" customFormat="1" ht="16.5" customHeight="1">
      <c r="A51" s="528">
        <f t="shared" si="6"/>
        <v>17</v>
      </c>
      <c r="B51" s="353" t="str">
        <f>+'Ekamut-caxs'!B51</f>
        <v>Համակարգիչների տեխնիկական սպասարկման գծով</v>
      </c>
      <c r="C51" s="362"/>
      <c r="D51" s="362"/>
      <c r="E51" s="362"/>
      <c r="F51" s="478">
        <f>+'Ekamut-caxs'!D51</f>
        <v>12</v>
      </c>
      <c r="G51" s="490"/>
      <c r="H51" s="105"/>
      <c r="I51" s="96"/>
      <c r="J51" s="96"/>
      <c r="K51" s="359" t="str">
        <f t="shared" si="2"/>
        <v/>
      </c>
      <c r="L51" s="359" t="str">
        <f t="shared" si="7"/>
        <v/>
      </c>
      <c r="M51" s="359" t="str">
        <f t="shared" si="1"/>
        <v/>
      </c>
      <c r="N51" s="75"/>
      <c r="O51" s="75"/>
      <c r="P51" s="75"/>
    </row>
    <row r="52" spans="1:16" s="74" customFormat="1" ht="16.5" customHeight="1">
      <c r="A52" s="528">
        <f t="shared" si="6"/>
        <v>18</v>
      </c>
      <c r="B52" s="353" t="str">
        <f>+'Ekamut-caxs'!B52</f>
        <v>Համակարգչային ծրագրի և կայքի սպասարկման գծով</v>
      </c>
      <c r="C52" s="362"/>
      <c r="D52" s="362"/>
      <c r="E52" s="362"/>
      <c r="F52" s="478">
        <f>+'Ekamut-caxs'!D52</f>
        <v>95</v>
      </c>
      <c r="G52" s="490"/>
      <c r="H52" s="105"/>
      <c r="I52" s="96"/>
      <c r="J52" s="96"/>
      <c r="K52" s="359" t="str">
        <f t="shared" si="2"/>
        <v/>
      </c>
      <c r="L52" s="359" t="str">
        <f t="shared" si="7"/>
        <v/>
      </c>
      <c r="M52" s="359" t="str">
        <f t="shared" si="1"/>
        <v/>
      </c>
      <c r="N52" s="75"/>
      <c r="O52" s="75"/>
      <c r="P52" s="75"/>
    </row>
    <row r="53" spans="1:16" s="74" customFormat="1" ht="16.5" customHeight="1">
      <c r="A53" s="528">
        <f t="shared" si="6"/>
        <v>19</v>
      </c>
      <c r="B53" s="353" t="str">
        <f>+'Ekamut-caxs'!B53</f>
        <v>էլ․ստորագրության գծով</v>
      </c>
      <c r="C53" s="362">
        <v>3</v>
      </c>
      <c r="D53" s="362">
        <v>3</v>
      </c>
      <c r="E53" s="362">
        <v>3</v>
      </c>
      <c r="F53" s="478">
        <f>+'Ekamut-caxs'!D53</f>
        <v>3</v>
      </c>
      <c r="G53" s="490"/>
      <c r="H53" s="105"/>
      <c r="I53" s="96"/>
      <c r="J53" s="96"/>
      <c r="K53" s="359" t="str">
        <f t="shared" si="2"/>
        <v/>
      </c>
      <c r="L53" s="359" t="str">
        <f t="shared" si="7"/>
        <v/>
      </c>
      <c r="M53" s="359" t="str">
        <f t="shared" si="1"/>
        <v/>
      </c>
      <c r="N53" s="75"/>
      <c r="O53" s="75"/>
      <c r="P53" s="75"/>
    </row>
    <row r="54" spans="1:16" s="74" customFormat="1" ht="16.5" hidden="1" customHeight="1">
      <c r="A54" s="528">
        <f t="shared" si="6"/>
        <v>20</v>
      </c>
      <c r="B54" s="353" t="str">
        <f>+'Ekamut-caxs'!B54</f>
        <v>Հայտարարության գծով</v>
      </c>
      <c r="C54" s="362"/>
      <c r="D54" s="362"/>
      <c r="E54" s="362"/>
      <c r="F54" s="478">
        <f>+'Ekamut-caxs'!D54</f>
        <v>0</v>
      </c>
      <c r="G54" s="490"/>
      <c r="H54" s="105"/>
      <c r="I54" s="96"/>
      <c r="J54" s="96"/>
      <c r="K54" s="359" t="str">
        <f t="shared" si="2"/>
        <v/>
      </c>
      <c r="L54" s="359" t="str">
        <f t="shared" si="7"/>
        <v/>
      </c>
      <c r="M54" s="359" t="str">
        <f t="shared" si="1"/>
        <v/>
      </c>
      <c r="N54" s="75"/>
      <c r="O54" s="75"/>
      <c r="P54" s="75"/>
    </row>
    <row r="55" spans="1:16" s="74" customFormat="1" ht="16.5" hidden="1" customHeight="1">
      <c r="A55" s="528">
        <f t="shared" si="6"/>
        <v>21</v>
      </c>
      <c r="B55" s="353" t="str">
        <f>+'Ekamut-caxs'!B55</f>
        <v>Բաժանորդագրության գծով</v>
      </c>
      <c r="C55" s="362"/>
      <c r="D55" s="362"/>
      <c r="E55" s="362"/>
      <c r="F55" s="478">
        <f>+'Ekamut-caxs'!D55</f>
        <v>0</v>
      </c>
      <c r="G55" s="490"/>
      <c r="H55" s="105"/>
      <c r="I55" s="96"/>
      <c r="J55" s="96"/>
      <c r="K55" s="359" t="str">
        <f t="shared" si="2"/>
        <v/>
      </c>
      <c r="L55" s="359" t="str">
        <f t="shared" si="7"/>
        <v/>
      </c>
      <c r="M55" s="359" t="str">
        <f t="shared" si="1"/>
        <v/>
      </c>
      <c r="N55" s="75"/>
      <c r="O55" s="75"/>
      <c r="P55" s="75"/>
    </row>
    <row r="56" spans="1:16" s="74" customFormat="1" ht="16.5" customHeight="1">
      <c r="A56" s="528">
        <v>20</v>
      </c>
      <c r="B56" s="353" t="str">
        <f>+'Ekamut-caxs'!B56</f>
        <v>Վերապատրաստման գծով</v>
      </c>
      <c r="C56" s="362"/>
      <c r="D56" s="362">
        <v>48</v>
      </c>
      <c r="E56" s="362">
        <v>48</v>
      </c>
      <c r="F56" s="478">
        <f>+'Ekamut-caxs'!D56</f>
        <v>48</v>
      </c>
      <c r="G56" s="490"/>
      <c r="H56" s="105"/>
      <c r="I56" s="96"/>
      <c r="J56" s="96"/>
      <c r="K56" s="359" t="str">
        <f t="shared" si="2"/>
        <v/>
      </c>
      <c r="L56" s="359" t="str">
        <f t="shared" si="7"/>
        <v/>
      </c>
      <c r="M56" s="359" t="str">
        <f t="shared" si="1"/>
        <v/>
      </c>
      <c r="N56" s="75"/>
      <c r="O56" s="75"/>
      <c r="P56" s="75"/>
    </row>
    <row r="57" spans="1:16" s="74" customFormat="1" ht="16.5" hidden="1" customHeight="1">
      <c r="A57" s="528">
        <f t="shared" si="6"/>
        <v>21</v>
      </c>
      <c r="B57" s="353">
        <f>+'Ekamut-caxs'!B57</f>
        <v>0</v>
      </c>
      <c r="C57" s="362"/>
      <c r="D57" s="362"/>
      <c r="E57" s="362"/>
      <c r="F57" s="478">
        <f>+'Ekamut-caxs'!D57</f>
        <v>0</v>
      </c>
      <c r="G57" s="490"/>
      <c r="H57" s="105"/>
      <c r="I57" s="96"/>
      <c r="J57" s="96"/>
      <c r="K57" s="359" t="str">
        <f t="shared" si="2"/>
        <v/>
      </c>
      <c r="L57" s="359" t="str">
        <f t="shared" si="7"/>
        <v/>
      </c>
      <c r="M57" s="359" t="str">
        <f t="shared" si="1"/>
        <v/>
      </c>
      <c r="N57" s="75"/>
      <c r="O57" s="75"/>
      <c r="P57" s="75"/>
    </row>
    <row r="58" spans="1:16" s="74" customFormat="1" ht="16.5" hidden="1" customHeight="1">
      <c r="A58" s="528">
        <f t="shared" si="6"/>
        <v>22</v>
      </c>
      <c r="B58" s="353">
        <f>+'Ekamut-caxs'!B58</f>
        <v>0</v>
      </c>
      <c r="C58" s="362"/>
      <c r="D58" s="362"/>
      <c r="E58" s="362"/>
      <c r="F58" s="478">
        <f>+'Ekamut-caxs'!D58</f>
        <v>0</v>
      </c>
      <c r="G58" s="490"/>
      <c r="H58" s="105"/>
      <c r="I58" s="96"/>
      <c r="J58" s="96"/>
      <c r="K58" s="359" t="str">
        <f t="shared" si="2"/>
        <v/>
      </c>
      <c r="L58" s="359" t="str">
        <f t="shared" si="7"/>
        <v/>
      </c>
      <c r="M58" s="359" t="str">
        <f t="shared" si="1"/>
        <v/>
      </c>
      <c r="N58" s="75"/>
      <c r="O58" s="75"/>
      <c r="P58" s="75"/>
    </row>
    <row r="59" spans="1:16" s="75" customFormat="1" ht="16.5" hidden="1" customHeight="1">
      <c r="A59" s="528">
        <f>+A58+1</f>
        <v>23</v>
      </c>
      <c r="B59" s="505">
        <f>+'Ekamut-caxs'!B59</f>
        <v>0</v>
      </c>
      <c r="C59" s="362"/>
      <c r="D59" s="362"/>
      <c r="E59" s="362"/>
      <c r="F59" s="482">
        <f>+'Ekamut-caxs'!D59</f>
        <v>0</v>
      </c>
      <c r="G59" s="491"/>
      <c r="H59" s="105"/>
      <c r="I59" s="96"/>
      <c r="J59" s="96"/>
      <c r="K59" s="386" t="str">
        <f t="shared" si="2"/>
        <v/>
      </c>
      <c r="L59" s="386" t="str">
        <f t="shared" si="7"/>
        <v/>
      </c>
      <c r="M59" s="386" t="str">
        <f t="shared" si="1"/>
        <v/>
      </c>
    </row>
    <row r="60" spans="1:16" s="75" customFormat="1" ht="16.5" hidden="1" customHeight="1">
      <c r="A60" s="528">
        <f>+A59+1</f>
        <v>24</v>
      </c>
      <c r="B60" s="505">
        <f>+'Ekamut-caxs'!B60</f>
        <v>0</v>
      </c>
      <c r="C60" s="362"/>
      <c r="D60" s="362"/>
      <c r="E60" s="362"/>
      <c r="F60" s="482">
        <f>+'Ekamut-caxs'!D60</f>
        <v>0</v>
      </c>
      <c r="G60" s="491"/>
      <c r="H60" s="105" t="s">
        <v>120</v>
      </c>
      <c r="I60" s="96"/>
      <c r="J60" s="96"/>
      <c r="K60" s="386" t="str">
        <f t="shared" si="2"/>
        <v/>
      </c>
      <c r="L60" s="386" t="str">
        <f t="shared" si="7"/>
        <v/>
      </c>
      <c r="M60" s="386" t="str">
        <f t="shared" si="1"/>
        <v/>
      </c>
    </row>
    <row r="61" spans="1:16" s="74" customFormat="1" ht="25.5" hidden="1" customHeight="1">
      <c r="A61" s="528">
        <f t="shared" si="6"/>
        <v>25</v>
      </c>
      <c r="B61" s="353" t="s">
        <v>34</v>
      </c>
      <c r="C61" s="362">
        <f t="shared" ref="C61:E61" si="8">SUM(C62:C64)</f>
        <v>0</v>
      </c>
      <c r="D61" s="362">
        <f t="shared" si="8"/>
        <v>0</v>
      </c>
      <c r="E61" s="362">
        <f t="shared" si="8"/>
        <v>0</v>
      </c>
      <c r="F61" s="478">
        <f>SUM(F62:F64)</f>
        <v>0</v>
      </c>
      <c r="G61" s="490"/>
      <c r="H61" s="105"/>
      <c r="I61" s="96"/>
      <c r="J61" s="96"/>
      <c r="K61" s="359" t="str">
        <f t="shared" si="2"/>
        <v/>
      </c>
      <c r="L61" s="359" t="str">
        <f t="shared" si="7"/>
        <v/>
      </c>
      <c r="M61" s="359" t="str">
        <f t="shared" si="1"/>
        <v/>
      </c>
      <c r="N61" s="75"/>
      <c r="O61" s="75"/>
      <c r="P61" s="75"/>
    </row>
    <row r="62" spans="1:16" hidden="1">
      <c r="A62" s="530">
        <v>31.1</v>
      </c>
      <c r="B62" s="356" t="s">
        <v>35</v>
      </c>
      <c r="C62" s="501"/>
      <c r="D62" s="501"/>
      <c r="E62" s="501"/>
      <c r="F62" s="252"/>
      <c r="G62" s="492"/>
      <c r="K62" s="359" t="str">
        <f t="shared" si="2"/>
        <v/>
      </c>
      <c r="L62" s="359" t="str">
        <f t="shared" si="7"/>
        <v/>
      </c>
      <c r="M62" s="359" t="str">
        <f t="shared" si="1"/>
        <v/>
      </c>
    </row>
    <row r="63" spans="1:16" hidden="1">
      <c r="A63" s="530">
        <v>31.2</v>
      </c>
      <c r="B63" s="356" t="s">
        <v>47</v>
      </c>
      <c r="C63" s="501"/>
      <c r="D63" s="501"/>
      <c r="E63" s="501"/>
      <c r="F63" s="252"/>
      <c r="G63" s="492"/>
      <c r="K63" s="359" t="str">
        <f t="shared" si="2"/>
        <v/>
      </c>
      <c r="L63" s="359" t="str">
        <f t="shared" si="7"/>
        <v/>
      </c>
      <c r="M63" s="359" t="str">
        <f t="shared" si="1"/>
        <v/>
      </c>
    </row>
    <row r="64" spans="1:16" ht="17.25" hidden="1">
      <c r="A64" s="530">
        <v>31.3</v>
      </c>
      <c r="B64" s="356" t="s">
        <v>81</v>
      </c>
      <c r="C64" s="501"/>
      <c r="D64" s="501"/>
      <c r="E64" s="501"/>
      <c r="F64" s="481">
        <f>+'Ekamut-caxs'!D63</f>
        <v>0</v>
      </c>
      <c r="G64" s="490"/>
      <c r="K64" s="359" t="str">
        <f t="shared" si="2"/>
        <v/>
      </c>
      <c r="L64" s="359" t="str">
        <f t="shared" si="7"/>
        <v/>
      </c>
      <c r="M64" s="359" t="str">
        <f t="shared" si="1"/>
        <v/>
      </c>
    </row>
    <row r="65" spans="1:16" s="74" customFormat="1" ht="16.5" customHeight="1">
      <c r="A65" s="528">
        <v>21</v>
      </c>
      <c r="B65" s="353" t="s">
        <v>36</v>
      </c>
      <c r="C65" s="362">
        <f>+F65</f>
        <v>147.59999999999991</v>
      </c>
      <c r="D65" s="362">
        <f>+F65</f>
        <v>147.59999999999991</v>
      </c>
      <c r="E65" s="362">
        <f>+F65</f>
        <v>147.59999999999991</v>
      </c>
      <c r="F65" s="478">
        <f>+'Deb. ev kreditor'!D59-'Deb. ev kreditor'!D54</f>
        <v>147.59999999999991</v>
      </c>
      <c r="G65" s="490"/>
      <c r="H65" s="105"/>
      <c r="I65" s="96"/>
      <c r="J65" s="96"/>
      <c r="K65" s="359" t="str">
        <f t="shared" si="2"/>
        <v/>
      </c>
      <c r="L65" s="359" t="str">
        <f t="shared" si="7"/>
        <v/>
      </c>
      <c r="M65" s="359" t="str">
        <f t="shared" si="1"/>
        <v/>
      </c>
      <c r="N65" s="75"/>
      <c r="O65" s="75"/>
      <c r="P65" s="75"/>
    </row>
    <row r="66" spans="1:16" s="92" customFormat="1" ht="16.5" hidden="1" customHeight="1">
      <c r="A66" s="531">
        <f>+A65+1</f>
        <v>22</v>
      </c>
      <c r="B66" s="357" t="s">
        <v>82</v>
      </c>
      <c r="C66" s="362"/>
      <c r="D66" s="362"/>
      <c r="E66" s="362"/>
      <c r="F66" s="478"/>
      <c r="G66" s="490"/>
      <c r="H66" s="504" t="s">
        <v>207</v>
      </c>
      <c r="I66" s="502"/>
      <c r="J66" s="503"/>
      <c r="K66" s="359" t="str">
        <f t="shared" si="2"/>
        <v/>
      </c>
      <c r="L66" s="359" t="str">
        <f t="shared" si="7"/>
        <v/>
      </c>
      <c r="M66" s="359" t="str">
        <f t="shared" si="1"/>
        <v/>
      </c>
      <c r="N66" s="91"/>
      <c r="O66" s="91"/>
      <c r="P66" s="91"/>
    </row>
    <row r="67" spans="1:16" s="78" customFormat="1" ht="17.25" hidden="1">
      <c r="A67" s="532" t="s">
        <v>54</v>
      </c>
      <c r="B67" s="81" t="s">
        <v>57</v>
      </c>
      <c r="C67" s="479">
        <f>C68+C75</f>
        <v>0</v>
      </c>
      <c r="D67" s="479">
        <f>D68+D75</f>
        <v>0</v>
      </c>
      <c r="E67" s="479">
        <f>E68+E75</f>
        <v>0</v>
      </c>
      <c r="F67" s="479">
        <f>F68+F75</f>
        <v>0</v>
      </c>
      <c r="G67" s="489"/>
      <c r="H67" s="502"/>
      <c r="I67" s="502"/>
      <c r="J67" s="503"/>
      <c r="K67" s="359" t="str">
        <f t="shared" si="2"/>
        <v/>
      </c>
      <c r="L67" s="359" t="str">
        <f t="shared" si="7"/>
        <v/>
      </c>
      <c r="M67" s="359" t="str">
        <f t="shared" si="1"/>
        <v/>
      </c>
      <c r="N67" s="77"/>
      <c r="O67" s="77"/>
      <c r="P67" s="77"/>
    </row>
    <row r="68" spans="1:16" s="74" customFormat="1" ht="13.5" hidden="1" customHeight="1">
      <c r="A68" s="528">
        <v>1</v>
      </c>
      <c r="B68" s="353" t="s">
        <v>86</v>
      </c>
      <c r="C68" s="362">
        <f>SUM(C69:C74)</f>
        <v>0</v>
      </c>
      <c r="D68" s="362">
        <f>SUM(D69:D74)</f>
        <v>0</v>
      </c>
      <c r="E68" s="362">
        <f>SUM(E69:E74)</f>
        <v>0</v>
      </c>
      <c r="F68" s="478">
        <f>SUM(F69:F74)</f>
        <v>0</v>
      </c>
      <c r="G68" s="490"/>
      <c r="H68" s="105"/>
      <c r="I68" s="96"/>
      <c r="J68" s="96"/>
      <c r="K68" s="359" t="str">
        <f t="shared" si="2"/>
        <v/>
      </c>
      <c r="L68" s="359" t="str">
        <f t="shared" si="7"/>
        <v/>
      </c>
      <c r="M68" s="359" t="str">
        <f t="shared" si="1"/>
        <v/>
      </c>
      <c r="N68" s="75"/>
      <c r="O68" s="75"/>
      <c r="P68" s="75"/>
    </row>
    <row r="69" spans="1:16" s="74" customFormat="1" ht="16.5" hidden="1" customHeight="1">
      <c r="A69" s="528">
        <v>1.1000000000000001</v>
      </c>
      <c r="B69" s="353" t="s">
        <v>83</v>
      </c>
      <c r="C69" s="362"/>
      <c r="D69" s="362"/>
      <c r="E69" s="362"/>
      <c r="F69" s="482"/>
      <c r="G69" s="490"/>
      <c r="H69" s="105"/>
      <c r="I69" s="96"/>
      <c r="J69" s="96"/>
      <c r="K69" s="359" t="str">
        <f t="shared" si="2"/>
        <v/>
      </c>
      <c r="L69" s="359" t="str">
        <f t="shared" si="7"/>
        <v/>
      </c>
      <c r="M69" s="359" t="str">
        <f t="shared" si="1"/>
        <v/>
      </c>
      <c r="N69" s="75"/>
      <c r="O69" s="75"/>
      <c r="P69" s="75"/>
    </row>
    <row r="70" spans="1:16" s="74" customFormat="1" ht="16.5" hidden="1" customHeight="1">
      <c r="A70" s="528">
        <v>1.2</v>
      </c>
      <c r="B70" s="353" t="s">
        <v>84</v>
      </c>
      <c r="C70" s="362"/>
      <c r="D70" s="362"/>
      <c r="E70" s="362"/>
      <c r="F70" s="482"/>
      <c r="G70" s="490"/>
      <c r="H70" s="105"/>
      <c r="I70" s="96"/>
      <c r="J70" s="96"/>
      <c r="K70" s="359" t="str">
        <f t="shared" si="2"/>
        <v/>
      </c>
      <c r="L70" s="359" t="str">
        <f t="shared" si="7"/>
        <v/>
      </c>
      <c r="M70" s="359" t="str">
        <f t="shared" si="1"/>
        <v/>
      </c>
      <c r="N70" s="75"/>
      <c r="O70" s="75"/>
      <c r="P70" s="75"/>
    </row>
    <row r="71" spans="1:16" s="74" customFormat="1" ht="16.5" hidden="1" customHeight="1">
      <c r="A71" s="528">
        <v>1.3</v>
      </c>
      <c r="B71" s="353" t="s">
        <v>85</v>
      </c>
      <c r="C71" s="362"/>
      <c r="D71" s="362"/>
      <c r="E71" s="362"/>
      <c r="F71" s="482"/>
      <c r="G71" s="490"/>
      <c r="H71" s="105"/>
      <c r="I71" s="96"/>
      <c r="J71" s="96"/>
      <c r="K71" s="359" t="str">
        <f t="shared" si="2"/>
        <v/>
      </c>
      <c r="L71" s="359" t="str">
        <f t="shared" si="7"/>
        <v/>
      </c>
      <c r="M71" s="359" t="str">
        <f t="shared" si="1"/>
        <v/>
      </c>
      <c r="N71" s="75"/>
      <c r="O71" s="75"/>
      <c r="P71" s="75"/>
    </row>
    <row r="72" spans="1:16" s="74" customFormat="1" ht="16.5" hidden="1" customHeight="1">
      <c r="A72" s="528">
        <v>1.4</v>
      </c>
      <c r="B72" s="353" t="s">
        <v>62</v>
      </c>
      <c r="C72" s="362"/>
      <c r="D72" s="362"/>
      <c r="E72" s="362"/>
      <c r="F72" s="482"/>
      <c r="G72" s="490"/>
      <c r="H72" s="105"/>
      <c r="I72" s="96"/>
      <c r="J72" s="96"/>
      <c r="K72" s="359" t="str">
        <f t="shared" si="2"/>
        <v/>
      </c>
      <c r="L72" s="359" t="str">
        <f t="shared" si="7"/>
        <v/>
      </c>
      <c r="M72" s="359" t="str">
        <f t="shared" si="1"/>
        <v/>
      </c>
      <c r="N72" s="75"/>
      <c r="O72" s="75"/>
      <c r="P72" s="75"/>
    </row>
    <row r="73" spans="1:16" s="75" customFormat="1" ht="16.5" hidden="1" customHeight="1">
      <c r="A73" s="528">
        <v>1.5</v>
      </c>
      <c r="B73" s="505" t="s">
        <v>63</v>
      </c>
      <c r="C73" s="362"/>
      <c r="D73" s="362"/>
      <c r="E73" s="362"/>
      <c r="F73" s="482"/>
      <c r="G73" s="491"/>
      <c r="H73" s="105"/>
      <c r="I73" s="96"/>
      <c r="J73" s="96"/>
      <c r="K73" s="386" t="str">
        <f t="shared" si="2"/>
        <v/>
      </c>
      <c r="L73" s="386" t="str">
        <f t="shared" si="7"/>
        <v/>
      </c>
      <c r="M73" s="386" t="str">
        <f t="shared" si="1"/>
        <v/>
      </c>
    </row>
    <row r="74" spans="1:16" s="75" customFormat="1" ht="16.5" hidden="1" customHeight="1">
      <c r="A74" s="528">
        <v>1.6</v>
      </c>
      <c r="B74" s="505"/>
      <c r="C74" s="362"/>
      <c r="D74" s="362"/>
      <c r="E74" s="362"/>
      <c r="F74" s="482"/>
      <c r="G74" s="491"/>
      <c r="H74" s="105" t="s">
        <v>121</v>
      </c>
      <c r="I74" s="96"/>
      <c r="J74" s="96"/>
      <c r="K74" s="386" t="str">
        <f t="shared" si="2"/>
        <v/>
      </c>
      <c r="L74" s="386" t="str">
        <f t="shared" si="7"/>
        <v/>
      </c>
      <c r="M74" s="386" t="str">
        <f t="shared" si="1"/>
        <v/>
      </c>
    </row>
    <row r="75" spans="1:16" s="74" customFormat="1" ht="30.75" hidden="1" customHeight="1">
      <c r="A75" s="528">
        <v>2</v>
      </c>
      <c r="B75" s="353" t="s">
        <v>87</v>
      </c>
      <c r="C75" s="362">
        <f t="shared" ref="C75:E75" si="9">SUM(C76:C78)</f>
        <v>0</v>
      </c>
      <c r="D75" s="362">
        <f t="shared" si="9"/>
        <v>0</v>
      </c>
      <c r="E75" s="362">
        <f t="shared" si="9"/>
        <v>0</v>
      </c>
      <c r="F75" s="478">
        <f>SUM(F76:F78)</f>
        <v>0</v>
      </c>
      <c r="G75" s="490"/>
      <c r="H75" s="105"/>
      <c r="I75" s="96"/>
      <c r="J75" s="96"/>
      <c r="K75" s="359" t="str">
        <f t="shared" si="2"/>
        <v/>
      </c>
      <c r="L75" s="359" t="str">
        <f t="shared" si="7"/>
        <v/>
      </c>
      <c r="M75" s="359" t="str">
        <f t="shared" si="1"/>
        <v/>
      </c>
      <c r="N75" s="75"/>
      <c r="O75" s="75"/>
      <c r="P75" s="75"/>
    </row>
    <row r="76" spans="1:16" s="74" customFormat="1" ht="16.5" hidden="1" customHeight="1">
      <c r="A76" s="528">
        <v>2.1</v>
      </c>
      <c r="B76" s="353" t="s">
        <v>59</v>
      </c>
      <c r="C76" s="362"/>
      <c r="D76" s="362"/>
      <c r="E76" s="362"/>
      <c r="F76" s="482"/>
      <c r="G76" s="490"/>
      <c r="H76" s="105"/>
      <c r="I76" s="96"/>
      <c r="J76" s="96"/>
      <c r="K76" s="359" t="str">
        <f t="shared" ref="K76:K82" si="10">IF((D76-C76)&lt;0, (0),"")</f>
        <v/>
      </c>
      <c r="L76" s="359" t="str">
        <f t="shared" si="7"/>
        <v/>
      </c>
      <c r="M76" s="359" t="str">
        <f t="shared" ref="M76:M82" si="11">IF((+F76-E76)&lt;0, (0),"")</f>
        <v/>
      </c>
      <c r="N76" s="75"/>
      <c r="O76" s="75"/>
      <c r="P76" s="75"/>
    </row>
    <row r="77" spans="1:16" s="74" customFormat="1" ht="16.5" hidden="1" customHeight="1">
      <c r="A77" s="528">
        <v>2.2000000000000002</v>
      </c>
      <c r="B77" s="353" t="s">
        <v>58</v>
      </c>
      <c r="C77" s="362"/>
      <c r="D77" s="362"/>
      <c r="E77" s="362"/>
      <c r="F77" s="482"/>
      <c r="G77" s="490"/>
      <c r="H77" s="105"/>
      <c r="I77" s="96"/>
      <c r="J77" s="96"/>
      <c r="K77" s="359" t="str">
        <f t="shared" si="10"/>
        <v/>
      </c>
      <c r="L77" s="359" t="str">
        <f t="shared" ref="L77:L82" si="12">IF((+E77-D77)&lt;0, (0),"")</f>
        <v/>
      </c>
      <c r="M77" s="359" t="str">
        <f t="shared" si="11"/>
        <v/>
      </c>
      <c r="N77" s="75"/>
      <c r="O77" s="75"/>
      <c r="P77" s="75"/>
    </row>
    <row r="78" spans="1:16" s="74" customFormat="1" ht="30.75" hidden="1" customHeight="1">
      <c r="A78" s="528">
        <v>2.2999999999999998</v>
      </c>
      <c r="B78" s="353" t="s">
        <v>48</v>
      </c>
      <c r="C78" s="362"/>
      <c r="D78" s="362"/>
      <c r="E78" s="362"/>
      <c r="F78" s="482"/>
      <c r="G78" s="490"/>
      <c r="H78" s="105"/>
      <c r="I78" s="96"/>
      <c r="J78" s="96"/>
      <c r="K78" s="359" t="str">
        <f t="shared" si="10"/>
        <v/>
      </c>
      <c r="L78" s="359" t="str">
        <f t="shared" si="12"/>
        <v/>
      </c>
      <c r="M78" s="359" t="str">
        <f t="shared" si="11"/>
        <v/>
      </c>
      <c r="N78" s="75"/>
      <c r="O78" s="75"/>
      <c r="P78" s="75"/>
    </row>
    <row r="79" spans="1:16" s="78" customFormat="1" ht="39.75" customHeight="1">
      <c r="A79" s="532" t="s">
        <v>54</v>
      </c>
      <c r="B79" s="14" t="s">
        <v>151</v>
      </c>
      <c r="C79" s="479">
        <f t="shared" ref="C79:E79" si="13">SUM(C80:C81)</f>
        <v>0</v>
      </c>
      <c r="D79" s="479">
        <f t="shared" si="13"/>
        <v>0</v>
      </c>
      <c r="E79" s="479">
        <f t="shared" si="13"/>
        <v>0</v>
      </c>
      <c r="F79" s="479">
        <f>SUM(F80:F81)</f>
        <v>797.3</v>
      </c>
      <c r="G79" s="489"/>
      <c r="H79" s="108"/>
      <c r="I79" s="99"/>
      <c r="J79" s="99"/>
      <c r="K79" s="359" t="str">
        <f t="shared" si="10"/>
        <v/>
      </c>
      <c r="L79" s="359" t="str">
        <f t="shared" si="12"/>
        <v/>
      </c>
      <c r="M79" s="359" t="str">
        <f t="shared" si="11"/>
        <v/>
      </c>
      <c r="N79" s="77"/>
      <c r="O79" s="77"/>
      <c r="P79" s="77"/>
    </row>
    <row r="80" spans="1:16" s="74" customFormat="1" ht="16.5" customHeight="1">
      <c r="A80" s="528">
        <v>1</v>
      </c>
      <c r="B80" s="353" t="s">
        <v>14</v>
      </c>
      <c r="C80" s="362"/>
      <c r="D80" s="362"/>
      <c r="E80" s="362"/>
      <c r="F80" s="478">
        <v>797.3</v>
      </c>
      <c r="G80" s="490"/>
      <c r="H80" s="105"/>
      <c r="I80" s="96"/>
      <c r="J80" s="96"/>
      <c r="K80" s="359" t="str">
        <f t="shared" si="10"/>
        <v/>
      </c>
      <c r="L80" s="359" t="str">
        <f t="shared" si="12"/>
        <v/>
      </c>
      <c r="M80" s="359" t="str">
        <f t="shared" si="11"/>
        <v/>
      </c>
      <c r="N80" s="75"/>
      <c r="O80" s="75"/>
      <c r="P80" s="75"/>
    </row>
    <row r="81" spans="1:16" s="74" customFormat="1" ht="16.5" hidden="1" customHeight="1">
      <c r="A81" s="528">
        <v>2</v>
      </c>
      <c r="B81" s="353" t="s">
        <v>260</v>
      </c>
      <c r="C81" s="362"/>
      <c r="D81" s="362"/>
      <c r="E81" s="362"/>
      <c r="F81" s="478"/>
      <c r="G81" s="490"/>
      <c r="H81" s="105"/>
      <c r="I81" s="96"/>
      <c r="J81" s="96"/>
      <c r="K81" s="359" t="str">
        <f t="shared" si="10"/>
        <v/>
      </c>
      <c r="L81" s="359" t="str">
        <f t="shared" si="12"/>
        <v/>
      </c>
      <c r="M81" s="359" t="str">
        <f t="shared" si="11"/>
        <v/>
      </c>
      <c r="N81" s="75"/>
      <c r="O81" s="75"/>
      <c r="P81" s="75"/>
    </row>
    <row r="82" spans="1:16" s="94" customFormat="1" ht="34.5">
      <c r="A82" s="527" t="s">
        <v>37</v>
      </c>
      <c r="B82" s="14" t="s">
        <v>38</v>
      </c>
      <c r="C82" s="479">
        <f>C12+C13-C24</f>
        <v>0.1000000000003638</v>
      </c>
      <c r="D82" s="479">
        <f>D12+D13-D24</f>
        <v>0.1000000000003638</v>
      </c>
      <c r="E82" s="479">
        <f>E12+E13-E24</f>
        <v>9.9999999998544808E-2</v>
      </c>
      <c r="F82" s="479">
        <f>F12+F13-F24</f>
        <v>87.059999999997672</v>
      </c>
      <c r="G82" s="489"/>
      <c r="H82" s="547" t="s">
        <v>199</v>
      </c>
      <c r="I82" s="547"/>
      <c r="J82" s="276"/>
      <c r="K82" s="359" t="str">
        <f t="shared" si="10"/>
        <v/>
      </c>
      <c r="L82" s="359">
        <f t="shared" si="12"/>
        <v>0</v>
      </c>
      <c r="M82" s="359" t="str">
        <f t="shared" si="11"/>
        <v/>
      </c>
      <c r="N82" s="93"/>
      <c r="O82" s="93"/>
      <c r="P82" s="93"/>
    </row>
    <row r="83" spans="1:16" s="78" customFormat="1" ht="24" customHeight="1">
      <c r="A83" s="533"/>
      <c r="B83" s="84"/>
      <c r="C83" s="348"/>
      <c r="D83" s="348"/>
      <c r="E83" s="348"/>
      <c r="H83" s="282"/>
      <c r="I83" s="99"/>
      <c r="J83" s="99"/>
      <c r="K83" s="360" t="str">
        <f>IF((H83-F83)&lt;0, (0),"")</f>
        <v/>
      </c>
      <c r="L83" s="360" t="str">
        <f t="shared" ref="L83:M85" si="14">IF((I83-H83)&lt;0, (0),"")</f>
        <v/>
      </c>
      <c r="M83" s="360" t="str">
        <f t="shared" si="14"/>
        <v/>
      </c>
      <c r="N83" s="77"/>
      <c r="O83" s="77"/>
      <c r="P83" s="77"/>
    </row>
    <row r="84" spans="1:16" s="7" customFormat="1" ht="21.75" hidden="1" customHeight="1">
      <c r="A84" s="534"/>
      <c r="B84" s="423" t="s">
        <v>2</v>
      </c>
      <c r="C84" s="349"/>
      <c r="D84" s="349"/>
      <c r="E84" s="476" t="str">
        <f>+'Ekamut-caxs'!D67</f>
        <v>Ա,Սարուխանյան</v>
      </c>
      <c r="F84" s="476"/>
      <c r="G84" s="476"/>
      <c r="H84" s="181"/>
      <c r="I84" s="39"/>
      <c r="J84" s="39"/>
      <c r="K84" s="360" t="e">
        <f>IF((H84-E84)&lt;0, (0),"")</f>
        <v>#VALUE!</v>
      </c>
      <c r="L84" s="360" t="str">
        <f t="shared" si="14"/>
        <v/>
      </c>
      <c r="M84" s="360" t="str">
        <f t="shared" si="14"/>
        <v/>
      </c>
      <c r="N84" s="6"/>
      <c r="O84" s="6"/>
      <c r="P84" s="6"/>
    </row>
    <row r="85" spans="1:16" s="3" customFormat="1" ht="13.5" hidden="1" customHeight="1">
      <c r="A85" s="534"/>
      <c r="B85" s="397" t="s">
        <v>4</v>
      </c>
      <c r="C85" s="38"/>
      <c r="D85" s="38"/>
      <c r="E85" s="477" t="s">
        <v>91</v>
      </c>
      <c r="F85" s="477"/>
      <c r="G85" s="419"/>
      <c r="H85" s="182"/>
      <c r="I85" s="85"/>
      <c r="J85" s="85"/>
      <c r="K85" s="360"/>
      <c r="L85" s="360" t="str">
        <f t="shared" si="14"/>
        <v/>
      </c>
      <c r="M85" s="360" t="str">
        <f t="shared" si="14"/>
        <v/>
      </c>
      <c r="N85" s="2"/>
      <c r="O85" s="2"/>
      <c r="P85" s="2"/>
    </row>
    <row r="86" spans="1:16" s="3" customFormat="1" ht="22.5" hidden="1" customHeight="1">
      <c r="A86" s="534"/>
      <c r="B86" s="424" t="s">
        <v>6</v>
      </c>
      <c r="C86" s="350"/>
      <c r="D86" s="350"/>
      <c r="E86" s="476" t="str">
        <f>+'Ekamut-caxs'!D69</f>
        <v>Գ,Ռոստոմյան</v>
      </c>
      <c r="F86" s="476"/>
      <c r="G86" s="476"/>
      <c r="H86" s="244"/>
      <c r="I86" s="85"/>
      <c r="J86" s="85"/>
      <c r="K86" s="361"/>
      <c r="L86" s="361"/>
      <c r="M86" s="361"/>
      <c r="N86" s="2"/>
      <c r="O86" s="2"/>
      <c r="P86" s="2"/>
    </row>
    <row r="87" spans="1:16" s="3" customFormat="1" ht="12" hidden="1" customHeight="1">
      <c r="A87" s="534"/>
      <c r="B87" s="398"/>
      <c r="C87" s="8"/>
      <c r="D87" s="8"/>
      <c r="E87" s="477" t="s">
        <v>91</v>
      </c>
      <c r="F87" s="477"/>
      <c r="G87" s="419"/>
      <c r="H87" s="182"/>
      <c r="I87" s="85"/>
      <c r="J87" s="85"/>
      <c r="K87" s="361"/>
      <c r="L87" s="361"/>
      <c r="M87" s="361"/>
      <c r="N87" s="2"/>
      <c r="O87" s="2"/>
      <c r="P87" s="2"/>
    </row>
    <row r="88" spans="1:16" s="3" customFormat="1" hidden="1">
      <c r="A88" s="534"/>
      <c r="B88" s="398"/>
      <c r="C88" s="8" t="s">
        <v>189</v>
      </c>
      <c r="D88" s="8"/>
      <c r="E88" s="8"/>
      <c r="F88" s="79"/>
      <c r="G88" s="79"/>
      <c r="H88" s="283"/>
      <c r="I88" s="85"/>
      <c r="J88" s="85"/>
      <c r="K88" s="361"/>
      <c r="L88" s="361"/>
      <c r="M88" s="361"/>
      <c r="N88" s="2"/>
      <c r="O88" s="2"/>
      <c r="P88" s="2"/>
    </row>
    <row r="89" spans="1:16" s="392" customFormat="1" ht="61.5" customHeight="1">
      <c r="A89" s="595" t="s">
        <v>264</v>
      </c>
      <c r="B89" s="595"/>
      <c r="C89" s="393"/>
      <c r="F89" s="597" t="s">
        <v>265</v>
      </c>
    </row>
    <row r="90" spans="1:16" s="79" customFormat="1">
      <c r="A90" s="535"/>
      <c r="B90" s="399"/>
      <c r="C90" s="351"/>
      <c r="D90" s="351"/>
      <c r="E90" s="351"/>
      <c r="H90" s="183"/>
      <c r="I90" s="85"/>
      <c r="J90" s="85"/>
      <c r="K90" s="361"/>
      <c r="L90" s="361"/>
      <c r="M90" s="361"/>
    </row>
    <row r="91" spans="1:16" s="79" customFormat="1">
      <c r="A91" s="535"/>
      <c r="B91" s="399"/>
      <c r="C91" s="351"/>
      <c r="D91" s="351"/>
      <c r="E91" s="351"/>
      <c r="H91" s="183"/>
      <c r="I91" s="85"/>
      <c r="J91" s="85"/>
      <c r="K91" s="361"/>
      <c r="L91" s="361"/>
      <c r="M91" s="361"/>
    </row>
    <row r="92" spans="1:16" s="79" customFormat="1">
      <c r="A92" s="535"/>
      <c r="B92" s="399"/>
      <c r="C92" s="351"/>
      <c r="D92" s="351"/>
      <c r="E92" s="351"/>
      <c r="H92" s="104"/>
      <c r="I92" s="85"/>
      <c r="J92" s="85"/>
      <c r="K92" s="361"/>
      <c r="L92" s="361"/>
      <c r="M92" s="361"/>
    </row>
    <row r="93" spans="1:16" s="79" customFormat="1">
      <c r="A93" s="535"/>
      <c r="B93" s="399"/>
      <c r="C93" s="351"/>
      <c r="D93" s="351"/>
      <c r="E93" s="351"/>
      <c r="H93" s="104"/>
      <c r="I93" s="85"/>
      <c r="J93" s="85"/>
      <c r="K93" s="361"/>
      <c r="L93" s="361"/>
      <c r="M93" s="361"/>
    </row>
    <row r="94" spans="1:16" s="79" customFormat="1" ht="17.25">
      <c r="A94" s="535"/>
      <c r="B94" s="399"/>
      <c r="C94" s="351"/>
      <c r="D94" s="351"/>
      <c r="E94" s="351"/>
      <c r="H94" s="104"/>
      <c r="I94" s="85"/>
      <c r="J94" s="85"/>
      <c r="K94" s="77"/>
      <c r="L94" s="77"/>
      <c r="M94" s="77"/>
    </row>
    <row r="95" spans="1:16" s="79" customFormat="1" ht="17.25">
      <c r="A95" s="535"/>
      <c r="B95" s="399"/>
      <c r="C95" s="351"/>
      <c r="D95" s="351"/>
      <c r="E95" s="351"/>
      <c r="H95" s="104"/>
      <c r="I95" s="85"/>
      <c r="J95" s="85"/>
      <c r="K95" s="77"/>
      <c r="L95" s="77"/>
      <c r="M95" s="77"/>
    </row>
    <row r="96" spans="1:16" s="79" customFormat="1" ht="17.25">
      <c r="A96" s="535"/>
      <c r="B96" s="399"/>
      <c r="C96" s="351"/>
      <c r="D96" s="351"/>
      <c r="E96" s="351"/>
      <c r="H96" s="104"/>
      <c r="I96" s="85"/>
      <c r="J96" s="85"/>
      <c r="K96" s="75"/>
      <c r="L96" s="75"/>
      <c r="M96" s="75"/>
    </row>
    <row r="97" spans="1:13" s="79" customFormat="1" ht="17.25">
      <c r="A97" s="535"/>
      <c r="B97" s="399"/>
      <c r="C97" s="351"/>
      <c r="D97" s="351"/>
      <c r="E97" s="351"/>
      <c r="H97" s="104"/>
      <c r="I97" s="85"/>
      <c r="J97" s="85"/>
      <c r="K97" s="75"/>
      <c r="L97" s="75"/>
      <c r="M97" s="75"/>
    </row>
    <row r="98" spans="1:13" s="79" customFormat="1" ht="17.25">
      <c r="A98" s="535"/>
      <c r="B98" s="399"/>
      <c r="C98" s="351"/>
      <c r="D98" s="351"/>
      <c r="E98" s="351"/>
      <c r="H98" s="104"/>
      <c r="I98" s="85"/>
      <c r="J98" s="85"/>
      <c r="K98" s="75"/>
      <c r="L98" s="75"/>
      <c r="M98" s="75"/>
    </row>
    <row r="99" spans="1:13" s="79" customFormat="1" ht="17.25">
      <c r="A99" s="535"/>
      <c r="B99" s="399"/>
      <c r="C99" s="351"/>
      <c r="D99" s="351"/>
      <c r="E99" s="351"/>
      <c r="H99" s="104"/>
      <c r="I99" s="85"/>
      <c r="J99" s="85"/>
      <c r="K99" s="6"/>
      <c r="L99" s="6"/>
      <c r="M99" s="6"/>
    </row>
    <row r="100" spans="1:13" s="79" customFormat="1">
      <c r="A100" s="535"/>
      <c r="B100" s="399"/>
      <c r="C100" s="351"/>
      <c r="D100" s="351"/>
      <c r="E100" s="351"/>
      <c r="H100" s="104"/>
      <c r="I100" s="85"/>
      <c r="J100" s="85"/>
      <c r="K100" s="2"/>
      <c r="L100" s="2"/>
      <c r="M100" s="2"/>
    </row>
    <row r="101" spans="1:13" s="79" customFormat="1">
      <c r="A101" s="535"/>
      <c r="B101" s="399"/>
      <c r="C101" s="351"/>
      <c r="D101" s="351"/>
      <c r="E101" s="351"/>
      <c r="H101" s="104"/>
      <c r="I101" s="85"/>
      <c r="J101" s="85"/>
      <c r="K101" s="2"/>
      <c r="L101" s="2"/>
      <c r="M101" s="2"/>
    </row>
    <row r="102" spans="1:13" s="79" customFormat="1">
      <c r="A102" s="535"/>
      <c r="B102" s="399"/>
      <c r="C102" s="351"/>
      <c r="D102" s="351"/>
      <c r="E102" s="351"/>
      <c r="H102" s="104"/>
      <c r="I102" s="85"/>
      <c r="J102" s="85"/>
      <c r="K102" s="2"/>
      <c r="L102" s="2"/>
      <c r="M102" s="2"/>
    </row>
    <row r="103" spans="1:13" s="79" customFormat="1">
      <c r="A103" s="535"/>
      <c r="B103" s="399"/>
      <c r="C103" s="351"/>
      <c r="D103" s="351"/>
      <c r="E103" s="351"/>
      <c r="H103" s="104"/>
      <c r="I103" s="85"/>
      <c r="J103" s="85"/>
      <c r="K103" s="2"/>
      <c r="L103" s="2"/>
      <c r="M103" s="2"/>
    </row>
    <row r="104" spans="1:13" s="79" customFormat="1">
      <c r="A104" s="535"/>
      <c r="B104" s="399"/>
      <c r="C104" s="351"/>
      <c r="D104" s="351"/>
      <c r="E104" s="351"/>
      <c r="H104" s="104"/>
      <c r="I104" s="85"/>
      <c r="J104" s="85"/>
      <c r="K104" s="2"/>
      <c r="L104" s="2"/>
      <c r="M104" s="2"/>
    </row>
    <row r="105" spans="1:13" s="79" customFormat="1" ht="17.25">
      <c r="A105" s="535"/>
      <c r="B105" s="399"/>
      <c r="C105" s="351"/>
      <c r="D105" s="351"/>
      <c r="E105" s="351"/>
      <c r="H105" s="104"/>
      <c r="I105" s="85"/>
      <c r="J105" s="85"/>
      <c r="K105" s="44"/>
      <c r="L105" s="44"/>
      <c r="M105" s="255"/>
    </row>
    <row r="106" spans="1:13" s="79" customFormat="1">
      <c r="A106" s="535"/>
      <c r="B106" s="399"/>
      <c r="C106" s="351"/>
      <c r="D106" s="351"/>
      <c r="E106" s="351"/>
      <c r="H106" s="104"/>
      <c r="I106" s="85"/>
      <c r="J106" s="85"/>
    </row>
    <row r="107" spans="1:13" s="79" customFormat="1">
      <c r="A107" s="535"/>
      <c r="B107" s="399"/>
      <c r="C107" s="351"/>
      <c r="D107" s="351"/>
      <c r="E107" s="351"/>
      <c r="H107" s="104"/>
      <c r="I107" s="85"/>
      <c r="J107" s="85"/>
    </row>
    <row r="108" spans="1:13" s="79" customFormat="1">
      <c r="A108" s="535"/>
      <c r="B108" s="399"/>
      <c r="C108" s="351"/>
      <c r="D108" s="351"/>
      <c r="E108" s="351"/>
      <c r="H108" s="104"/>
      <c r="I108" s="85"/>
      <c r="J108" s="85"/>
    </row>
    <row r="109" spans="1:13" s="79" customFormat="1">
      <c r="A109" s="535"/>
      <c r="B109" s="399"/>
      <c r="C109" s="351"/>
      <c r="D109" s="351"/>
      <c r="E109" s="351"/>
      <c r="H109" s="104"/>
      <c r="I109" s="85"/>
      <c r="J109" s="85"/>
    </row>
    <row r="110" spans="1:13" s="79" customFormat="1">
      <c r="A110" s="535"/>
      <c r="B110" s="399"/>
      <c r="C110" s="351"/>
      <c r="D110" s="351"/>
      <c r="E110" s="351"/>
      <c r="H110" s="104"/>
      <c r="I110" s="85"/>
      <c r="J110" s="85"/>
    </row>
    <row r="111" spans="1:13" s="79" customFormat="1">
      <c r="A111" s="535"/>
      <c r="B111" s="399"/>
      <c r="C111" s="351"/>
      <c r="D111" s="351"/>
      <c r="E111" s="351"/>
      <c r="H111" s="104"/>
      <c r="I111" s="85"/>
      <c r="J111" s="85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4" zoomScaleSheetLayoutView="100" workbookViewId="0">
      <selection activeCell="E23" sqref="E23"/>
    </sheetView>
  </sheetViews>
  <sheetFormatPr defaultColWidth="9.140625" defaultRowHeight="13.5"/>
  <cols>
    <col min="1" max="1" width="5.28515625" style="22" customWidth="1"/>
    <col min="2" max="2" width="53" style="401" customWidth="1"/>
    <col min="3" max="3" width="15.85546875" style="18" customWidth="1"/>
    <col min="4" max="4" width="15.140625" style="18" customWidth="1"/>
    <col min="5" max="5" width="14.140625" style="18" customWidth="1"/>
    <col min="6" max="6" width="16.14062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1" t="s">
        <v>52</v>
      </c>
      <c r="B1" s="551"/>
      <c r="C1" s="551"/>
      <c r="D1" s="551"/>
      <c r="E1" s="551"/>
      <c r="F1" s="551"/>
    </row>
    <row r="2" spans="1:18" s="20" customFormat="1" ht="20.25">
      <c r="A2" s="545" t="str">
        <f>+'Ekamut-caxs'!A7:D7</f>
        <v xml:space="preserve">«Երևանի հ․14 մսուր-մանկապարտեզ» ՀՈԱԿ-ի </v>
      </c>
      <c r="B2" s="545"/>
      <c r="C2" s="545"/>
      <c r="D2" s="545"/>
      <c r="E2" s="545"/>
      <c r="F2" s="54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54" t="s">
        <v>232</v>
      </c>
      <c r="B3" s="554"/>
      <c r="C3" s="554"/>
      <c r="D3" s="554"/>
      <c r="E3" s="554"/>
      <c r="F3" s="554"/>
      <c r="G3" s="21"/>
      <c r="H3" s="21"/>
      <c r="I3" s="21"/>
    </row>
    <row r="4" spans="1:18">
      <c r="F4" s="23" t="s">
        <v>0</v>
      </c>
    </row>
    <row r="5" spans="1:18" ht="80.25" customHeight="1">
      <c r="A5" s="408" t="s">
        <v>3</v>
      </c>
      <c r="B5" s="68" t="s">
        <v>30</v>
      </c>
      <c r="C5" s="245" t="s">
        <v>213</v>
      </c>
      <c r="D5" s="245" t="s">
        <v>214</v>
      </c>
      <c r="E5" s="69" t="s">
        <v>49</v>
      </c>
      <c r="F5" s="301" t="s">
        <v>215</v>
      </c>
      <c r="H5" s="418" t="s">
        <v>248</v>
      </c>
    </row>
    <row r="6" spans="1:18" s="20" customFormat="1" ht="17.25">
      <c r="A6" s="66" t="s">
        <v>7</v>
      </c>
      <c r="B6" s="67" t="s">
        <v>144</v>
      </c>
      <c r="C6" s="278">
        <f>SUM(C7:C13,C16:C18)</f>
        <v>35511.699999999997</v>
      </c>
      <c r="D6" s="278">
        <f>SUM(D7:D13,D16:D18)</f>
        <v>34388.5</v>
      </c>
      <c r="E6" s="278">
        <f t="shared" ref="E6:E59" si="0">D6-C6</f>
        <v>-1123.1999999999971</v>
      </c>
      <c r="F6" s="337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5.75" customHeight="1">
      <c r="A7" s="63">
        <v>1</v>
      </c>
      <c r="B7" s="269" t="str">
        <f>+'Ekamut-caxs'!B11</f>
        <v>Սուբսիդիայից</v>
      </c>
      <c r="C7" s="266">
        <v>34318.1</v>
      </c>
      <c r="D7" s="267">
        <f>+'Ekamut-caxs'!D11</f>
        <v>33528</v>
      </c>
      <c r="E7" s="267">
        <f t="shared" si="0"/>
        <v>-790.09999999999854</v>
      </c>
      <c r="F7" s="266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hidden="1" customHeight="1">
      <c r="A8" s="63">
        <f>+A7+1</f>
        <v>2</v>
      </c>
      <c r="B8" s="269" t="str">
        <f>+'Ekamut-caxs'!B12</f>
        <v xml:space="preserve">Վճարովի ծառայություններից </v>
      </c>
      <c r="C8" s="266"/>
      <c r="D8" s="267">
        <f>+'Ekamut-caxs'!D12</f>
        <v>0</v>
      </c>
      <c r="E8" s="267">
        <f>D8-C8</f>
        <v>0</v>
      </c>
      <c r="F8" s="266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6.5" hidden="1" customHeight="1">
      <c r="A9" s="390">
        <f t="shared" ref="A9:A12" si="1">+A8+1</f>
        <v>3</v>
      </c>
      <c r="B9" s="269" t="str">
        <f>+'Ekamut-caxs'!B13</f>
        <v>Սպասարկման և կոմունալ համավճարներից</v>
      </c>
      <c r="C9" s="268"/>
      <c r="D9" s="267">
        <f>+'Ekamut-caxs'!D13</f>
        <v>0</v>
      </c>
      <c r="E9" s="267">
        <f t="shared" si="0"/>
        <v>0</v>
      </c>
      <c r="F9" s="266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4.25" hidden="1" customHeight="1">
      <c r="A10" s="390">
        <f t="shared" si="1"/>
        <v>4</v>
      </c>
      <c r="B10" s="269" t="str">
        <f>+'Ekamut-caxs'!B14</f>
        <v>Ֆինանսական օգնությունից (օգնիր մանկապարտեզիդ)</v>
      </c>
      <c r="C10" s="268"/>
      <c r="D10" s="267">
        <f>+'Ekamut-caxs'!D14</f>
        <v>0</v>
      </c>
      <c r="E10" s="267">
        <f t="shared" si="0"/>
        <v>0</v>
      </c>
      <c r="F10" s="266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5" customHeight="1">
      <c r="A11" s="390">
        <v>2</v>
      </c>
      <c r="B11" s="269" t="str">
        <f>+'Ekamut-caxs'!B15</f>
        <v>Ֆինանսական օգնությունից</v>
      </c>
      <c r="C11" s="268"/>
      <c r="D11" s="267">
        <f>+'Ekamut-caxs'!D15</f>
        <v>0</v>
      </c>
      <c r="E11" s="267">
        <f t="shared" si="0"/>
        <v>0</v>
      </c>
      <c r="F11" s="266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9.75" hidden="1" customHeight="1">
      <c r="A12" s="390">
        <f t="shared" si="1"/>
        <v>3</v>
      </c>
      <c r="B12" s="269" t="str">
        <f>+'Ekamut-caxs'!B16</f>
        <v>Չփոխանակվող գործարքներից (դրամաշնորհից)</v>
      </c>
      <c r="C12" s="268"/>
      <c r="D12" s="267">
        <f>+'Ekamut-caxs'!D16</f>
        <v>0</v>
      </c>
      <c r="E12" s="267">
        <f t="shared" si="0"/>
        <v>0</v>
      </c>
      <c r="F12" s="266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20.25" customHeight="1">
      <c r="A13" s="390">
        <v>3</v>
      </c>
      <c r="B13" s="355" t="str">
        <f>+'Ekamut-caxs'!B17</f>
        <v xml:space="preserve">Պայմանով ստացված ակտիվներից, այդ թվում՝  </v>
      </c>
      <c r="C13" s="270">
        <f>SUM(C14:C15)</f>
        <v>1144.0999999999999</v>
      </c>
      <c r="D13" s="270">
        <f>SUM(D14:D15)</f>
        <v>858.5</v>
      </c>
      <c r="E13" s="267">
        <f t="shared" si="0"/>
        <v>-285.59999999999991</v>
      </c>
      <c r="F13" s="266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5.75" customHeight="1">
      <c r="A14" s="26">
        <v>3.1</v>
      </c>
      <c r="B14" s="355" t="str">
        <f>+'Ekamut-caxs'!B18</f>
        <v xml:space="preserve">ոչ ընթացիկ </v>
      </c>
      <c r="C14" s="248">
        <v>1144.0999999999999</v>
      </c>
      <c r="D14" s="249">
        <f>+'Ekamut-caxs'!D18</f>
        <v>858.5</v>
      </c>
      <c r="E14" s="249">
        <f t="shared" si="0"/>
        <v>-285.59999999999991</v>
      </c>
      <c r="F14" s="250"/>
      <c r="G14" s="25"/>
    </row>
    <row r="15" spans="1:18" ht="18.75" hidden="1" customHeight="1">
      <c r="A15" s="26">
        <v>7.2</v>
      </c>
      <c r="B15" s="355" t="str">
        <f>+'Ekamut-caxs'!B19</f>
        <v xml:space="preserve">ընթացիկ </v>
      </c>
      <c r="C15" s="248"/>
      <c r="D15" s="249">
        <f>+'Ekamut-caxs'!D19</f>
        <v>0</v>
      </c>
      <c r="E15" s="249">
        <f t="shared" si="0"/>
        <v>0</v>
      </c>
      <c r="F15" s="250"/>
      <c r="G15" s="25"/>
    </row>
    <row r="16" spans="1:18" s="61" customFormat="1" ht="18.75" customHeight="1">
      <c r="A16" s="63">
        <f>+A13+1</f>
        <v>4</v>
      </c>
      <c r="B16" s="269" t="str">
        <f>+'Ekamut-caxs'!B20</f>
        <v>Բանկի տոկոսից</v>
      </c>
      <c r="C16" s="268">
        <v>1.5</v>
      </c>
      <c r="D16" s="267">
        <f>+'Ekamut-caxs'!D20</f>
        <v>2</v>
      </c>
      <c r="E16" s="267">
        <f t="shared" si="0"/>
        <v>0.5</v>
      </c>
      <c r="F16" s="266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5.75" customHeight="1">
      <c r="A17" s="65">
        <f>+A16+1</f>
        <v>5</v>
      </c>
      <c r="B17" s="354" t="s">
        <v>261</v>
      </c>
      <c r="C17" s="268">
        <v>48</v>
      </c>
      <c r="D17" s="266">
        <f>+'Ekamut-caxs'!D21</f>
        <v>0</v>
      </c>
      <c r="E17" s="266">
        <f>D17-C17</f>
        <v>-48</v>
      </c>
      <c r="F17" s="266"/>
      <c r="G17" s="59"/>
    </row>
    <row r="18" spans="1:18" s="60" customFormat="1" ht="18.75" hidden="1" customHeight="1">
      <c r="A18" s="65">
        <f>+A17+1</f>
        <v>6</v>
      </c>
      <c r="B18" s="354">
        <f>+'Ekamut-caxs'!B22</f>
        <v>0</v>
      </c>
      <c r="C18" s="268"/>
      <c r="D18" s="266">
        <f>+'Ekamut-caxs'!D22</f>
        <v>0</v>
      </c>
      <c r="E18" s="266">
        <f>D18-C18</f>
        <v>0</v>
      </c>
      <c r="F18" s="266"/>
      <c r="G18" s="59" t="s">
        <v>228</v>
      </c>
    </row>
    <row r="19" spans="1:18" s="20" customFormat="1" ht="17.25">
      <c r="A19" s="66" t="s">
        <v>11</v>
      </c>
      <c r="B19" s="62" t="s">
        <v>145</v>
      </c>
      <c r="C19" s="279">
        <f>SUM(C20,C23:C29,C33:C55,C57:C58)</f>
        <v>35511.69999999999</v>
      </c>
      <c r="D19" s="279">
        <f>SUM(D20,D23:D29,D33:D55,D57:D58)</f>
        <v>34388.54</v>
      </c>
      <c r="E19" s="278">
        <f t="shared" si="0"/>
        <v>-1123.1599999999889</v>
      </c>
      <c r="F19" s="337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17.25" customHeight="1">
      <c r="A20" s="63">
        <v>1</v>
      </c>
      <c r="B20" s="354" t="str">
        <f>+'Ekamut-caxs'!B26</f>
        <v>Աշխատավարձի գծով</v>
      </c>
      <c r="C20" s="268">
        <v>22652.6</v>
      </c>
      <c r="D20" s="270">
        <f>+'Ekamut-caxs'!D26</f>
        <v>25869.7</v>
      </c>
      <c r="E20" s="267">
        <f t="shared" si="0"/>
        <v>3217.1000000000022</v>
      </c>
      <c r="F20" s="266"/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5" customFormat="1" ht="21" hidden="1" customHeight="1">
      <c r="A21" s="27">
        <v>1.1000000000000001</v>
      </c>
      <c r="B21" s="157" t="str">
        <f>+'Ekamut-caxs'!B27</f>
        <v>վճարովի ծառայության գծով</v>
      </c>
      <c r="C21" s="248"/>
      <c r="D21" s="271">
        <f>+'Ekamut-caxs'!D27</f>
        <v>0</v>
      </c>
      <c r="E21" s="249">
        <f>D21-C21</f>
        <v>0</v>
      </c>
      <c r="F21" s="250"/>
      <c r="G21" s="143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</row>
    <row r="22" spans="1:18" s="144" customFormat="1" ht="21" hidden="1" customHeight="1">
      <c r="A22" s="27">
        <v>1.2</v>
      </c>
      <c r="B22" s="402">
        <f>+'Ekamut-caxs'!B28</f>
        <v>0</v>
      </c>
      <c r="C22" s="248"/>
      <c r="D22" s="248">
        <f>+'Ekamut-caxs'!D28</f>
        <v>0</v>
      </c>
      <c r="E22" s="250">
        <f>D22-C22</f>
        <v>0</v>
      </c>
      <c r="F22" s="250"/>
      <c r="G22" s="143"/>
    </row>
    <row r="23" spans="1:18" s="61" customFormat="1" ht="17.25" customHeight="1">
      <c r="A23" s="63">
        <f>+A20+1</f>
        <v>2</v>
      </c>
      <c r="B23" s="269" t="str">
        <f>+'Ekamut-caxs'!B29</f>
        <v>Սննդի գծով</v>
      </c>
      <c r="C23" s="268">
        <v>5766.1</v>
      </c>
      <c r="D23" s="270">
        <f>+'Ekamut-caxs'!D29</f>
        <v>5049.74</v>
      </c>
      <c r="E23" s="267">
        <f t="shared" si="0"/>
        <v>-716.36000000000058</v>
      </c>
      <c r="F23" s="266"/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18" customHeight="1">
      <c r="A24" s="63">
        <f>+A23+1</f>
        <v>3</v>
      </c>
      <c r="B24" s="269" t="str">
        <f>+'Ekamut-caxs'!B30</f>
        <v>Ջեռուցման գծով</v>
      </c>
      <c r="C24" s="268">
        <v>626.6</v>
      </c>
      <c r="D24" s="270">
        <f>+'Ekamut-caxs'!D30</f>
        <v>695.7</v>
      </c>
      <c r="E24" s="267">
        <f t="shared" si="0"/>
        <v>69.100000000000023</v>
      </c>
      <c r="F24" s="266"/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18" customHeight="1">
      <c r="A25" s="390">
        <f t="shared" ref="A25:A29" si="2">+A24+1</f>
        <v>4</v>
      </c>
      <c r="B25" s="269" t="str">
        <f>+'Ekamut-caxs'!B31</f>
        <v>Էլեկտրաէներգիայի գծով</v>
      </c>
      <c r="C25" s="268">
        <v>591.29999999999995</v>
      </c>
      <c r="D25" s="270">
        <f>+'Ekamut-caxs'!D31</f>
        <v>591.6</v>
      </c>
      <c r="E25" s="267">
        <f t="shared" si="0"/>
        <v>0.30000000000006821</v>
      </c>
      <c r="F25" s="266"/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16.5" customHeight="1">
      <c r="A26" s="390">
        <f t="shared" si="2"/>
        <v>5</v>
      </c>
      <c r="B26" s="269" t="str">
        <f>+'Ekamut-caxs'!B32</f>
        <v>Ջրմուղ-կոյուղու գծով</v>
      </c>
      <c r="C26" s="268">
        <v>86</v>
      </c>
      <c r="D26" s="270">
        <f>+'Ekamut-caxs'!D32</f>
        <v>86</v>
      </c>
      <c r="E26" s="267">
        <f t="shared" si="0"/>
        <v>0</v>
      </c>
      <c r="F26" s="266"/>
      <c r="G26" s="185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18" customHeight="1">
      <c r="A27" s="390">
        <f t="shared" si="2"/>
        <v>6</v>
      </c>
      <c r="B27" s="269" t="str">
        <f>+'Ekamut-caxs'!B33</f>
        <v>Աղբահանության գծով</v>
      </c>
      <c r="C27" s="268">
        <v>13.6</v>
      </c>
      <c r="D27" s="270">
        <f>+'Ekamut-caxs'!D33</f>
        <v>13.6</v>
      </c>
      <c r="E27" s="267">
        <f t="shared" si="0"/>
        <v>0</v>
      </c>
      <c r="F27" s="266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18.75" customHeight="1">
      <c r="A28" s="390">
        <f t="shared" si="2"/>
        <v>7</v>
      </c>
      <c r="B28" s="269" t="str">
        <f>+'Ekamut-caxs'!B34</f>
        <v>Ախտաբանության գծով</v>
      </c>
      <c r="C28" s="268">
        <v>21</v>
      </c>
      <c r="D28" s="270">
        <f>+'Ekamut-caxs'!D34</f>
        <v>21</v>
      </c>
      <c r="E28" s="267">
        <f t="shared" si="0"/>
        <v>0</v>
      </c>
      <c r="F28" s="266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18.75" customHeight="1">
      <c r="A29" s="390">
        <f t="shared" si="2"/>
        <v>8</v>
      </c>
      <c r="B29" s="269" t="str">
        <f>+'Ekamut-caxs'!B35</f>
        <v>Կապի գծով, այդ թվում`</v>
      </c>
      <c r="C29" s="270">
        <f>SUM(C30:C32)</f>
        <v>154.80000000000001</v>
      </c>
      <c r="D29" s="270">
        <f>SUM(D30:D32)</f>
        <v>154.80000000000001</v>
      </c>
      <c r="E29" s="267">
        <f t="shared" si="0"/>
        <v>0</v>
      </c>
      <c r="F29" s="266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18" customHeight="1">
      <c r="A30" s="26">
        <v>8.1</v>
      </c>
      <c r="B30" s="355" t="str">
        <f>+'Ekamut-caxs'!B36</f>
        <v>բաժանորդային վճար</v>
      </c>
      <c r="C30" s="248">
        <v>57.6</v>
      </c>
      <c r="D30" s="271">
        <f>+'Ekamut-caxs'!D36</f>
        <v>57.6</v>
      </c>
      <c r="E30" s="249">
        <f t="shared" si="0"/>
        <v>0</v>
      </c>
      <c r="F30" s="250"/>
      <c r="G30" s="25"/>
    </row>
    <row r="31" spans="1:18" ht="21" customHeight="1">
      <c r="A31" s="26">
        <v>8.1999999999999993</v>
      </c>
      <c r="B31" s="355" t="str">
        <f>+'Ekamut-caxs'!B37</f>
        <v>րոպեավճար</v>
      </c>
      <c r="C31" s="248">
        <v>25.2</v>
      </c>
      <c r="D31" s="271">
        <f>+'Ekamut-caxs'!D37</f>
        <v>25.2</v>
      </c>
      <c r="E31" s="249">
        <f t="shared" si="0"/>
        <v>0</v>
      </c>
      <c r="F31" s="250"/>
      <c r="G31" s="25"/>
    </row>
    <row r="32" spans="1:18" ht="21" customHeight="1">
      <c r="A32" s="26">
        <v>8.3000000000000007</v>
      </c>
      <c r="B32" s="355" t="str">
        <f>+'Ekamut-caxs'!B38</f>
        <v>ինտերնետ կապ</v>
      </c>
      <c r="C32" s="248">
        <v>72</v>
      </c>
      <c r="D32" s="271">
        <f>+'Ekamut-caxs'!D38</f>
        <v>72</v>
      </c>
      <c r="E32" s="249">
        <f t="shared" si="0"/>
        <v>0</v>
      </c>
      <c r="F32" s="250"/>
      <c r="G32" s="25"/>
    </row>
    <row r="33" spans="1:18" s="61" customFormat="1" ht="21" customHeight="1">
      <c r="A33" s="63">
        <f>+A29+1</f>
        <v>9</v>
      </c>
      <c r="B33" s="269" t="str">
        <f>+'Ekamut-caxs'!B39</f>
        <v>Բանկային ծառայության գծով</v>
      </c>
      <c r="C33" s="268"/>
      <c r="D33" s="270">
        <f>+'Ekamut-caxs'!D39</f>
        <v>0</v>
      </c>
      <c r="E33" s="267">
        <f t="shared" si="0"/>
        <v>0</v>
      </c>
      <c r="F33" s="266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f>+A33+1</f>
        <v>10</v>
      </c>
      <c r="B34" s="269" t="str">
        <f>+'Ekamut-caxs'!B40</f>
        <v>Տնտեսական ապրանքների գծով</v>
      </c>
      <c r="C34" s="268">
        <v>409.6</v>
      </c>
      <c r="D34" s="270">
        <f>+'Ekamut-caxs'!D40</f>
        <v>441</v>
      </c>
      <c r="E34" s="267">
        <f t="shared" si="0"/>
        <v>31.399999999999977</v>
      </c>
      <c r="F34" s="266"/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90">
        <f t="shared" ref="A35:A54" si="3">+A34+1</f>
        <v>11</v>
      </c>
      <c r="B35" s="269" t="str">
        <f>+'Ekamut-caxs'!B41</f>
        <v>Գրասենյակային ապրանքների գծով</v>
      </c>
      <c r="C35" s="268">
        <v>58.1</v>
      </c>
      <c r="D35" s="270">
        <f>+'Ekamut-caxs'!D41</f>
        <v>64.900000000000006</v>
      </c>
      <c r="E35" s="267">
        <f t="shared" si="0"/>
        <v>6.8000000000000043</v>
      </c>
      <c r="F35" s="266"/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17.25" customHeight="1">
      <c r="A36" s="390">
        <f t="shared" si="3"/>
        <v>12</v>
      </c>
      <c r="B36" s="269" t="str">
        <f>+'Ekamut-caxs'!B42</f>
        <v>Փոքրարժեք կամ արագամաշ առարկաների գծով</v>
      </c>
      <c r="C36" s="268"/>
      <c r="D36" s="270">
        <f>+'Ekamut-caxs'!D42</f>
        <v>43.2</v>
      </c>
      <c r="E36" s="267">
        <f t="shared" si="0"/>
        <v>43.2</v>
      </c>
      <c r="F36" s="266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18.75" hidden="1" customHeight="1">
      <c r="A37" s="390">
        <f t="shared" si="3"/>
        <v>13</v>
      </c>
      <c r="B37" s="269" t="str">
        <f>+'Ekamut-caxs'!B43</f>
        <v>Ուսումնական նյութերի գծով</v>
      </c>
      <c r="C37" s="268"/>
      <c r="D37" s="270">
        <f>+'Ekamut-caxs'!D43</f>
        <v>0</v>
      </c>
      <c r="E37" s="267">
        <f t="shared" si="0"/>
        <v>0</v>
      </c>
      <c r="F37" s="266"/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18" customHeight="1">
      <c r="A38" s="390">
        <v>13</v>
      </c>
      <c r="B38" s="269" t="str">
        <f>+'Ekamut-caxs'!B44</f>
        <v>Դեղորայքի գծով</v>
      </c>
      <c r="C38" s="268"/>
      <c r="D38" s="270">
        <f>+'Ekamut-caxs'!D44</f>
        <v>20</v>
      </c>
      <c r="E38" s="267">
        <f>D38-C38</f>
        <v>20</v>
      </c>
      <c r="F38" s="266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15.75" customHeight="1">
      <c r="A39" s="390">
        <f t="shared" si="3"/>
        <v>14</v>
      </c>
      <c r="B39" s="269" t="str">
        <f>+'Ekamut-caxs'!B45</f>
        <v>Բուժ.ծառայության գծով</v>
      </c>
      <c r="C39" s="268">
        <v>70</v>
      </c>
      <c r="D39" s="270">
        <f>+'Ekamut-caxs'!D45</f>
        <v>70</v>
      </c>
      <c r="E39" s="267">
        <f t="shared" si="0"/>
        <v>0</v>
      </c>
      <c r="F39" s="266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15.75" customHeight="1">
      <c r="A40" s="390">
        <f t="shared" si="3"/>
        <v>15</v>
      </c>
      <c r="B40" s="269" t="str">
        <f>+'Ekamut-caxs'!B46</f>
        <v>Ընթացիկ վերանորոգման գծով</v>
      </c>
      <c r="C40" s="266"/>
      <c r="D40" s="270">
        <f>+'Ekamut-caxs'!D46</f>
        <v>65.8</v>
      </c>
      <c r="E40" s="267">
        <f t="shared" si="0"/>
        <v>65.8</v>
      </c>
      <c r="F40" s="266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18" customHeight="1">
      <c r="A41" s="390">
        <f t="shared" si="3"/>
        <v>16</v>
      </c>
      <c r="B41" s="269" t="str">
        <f>+'Ekamut-caxs'!B47</f>
        <v>Ջեռուցման համակարգի սպասարկման գծով</v>
      </c>
      <c r="C41" s="266">
        <v>82.4</v>
      </c>
      <c r="D41" s="270">
        <f>+'Ekamut-caxs'!D47</f>
        <v>80</v>
      </c>
      <c r="E41" s="267">
        <f>D41-C41</f>
        <v>-2.4000000000000057</v>
      </c>
      <c r="F41" s="266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hidden="1" customHeight="1">
      <c r="A42" s="390">
        <f t="shared" si="3"/>
        <v>17</v>
      </c>
      <c r="B42" s="269" t="str">
        <f>+'Ekamut-caxs'!B48</f>
        <v>Կաթսայատան սպասարկման գծով</v>
      </c>
      <c r="C42" s="266"/>
      <c r="D42" s="270">
        <f>+'Ekamut-caxs'!D48</f>
        <v>0</v>
      </c>
      <c r="E42" s="267">
        <f>D42-C42</f>
        <v>0</v>
      </c>
      <c r="F42" s="266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hidden="1" customHeight="1">
      <c r="A43" s="390">
        <f t="shared" si="3"/>
        <v>18</v>
      </c>
      <c r="B43" s="269" t="str">
        <f>+'Ekamut-caxs'!B49</f>
        <v>Սպասարկման և կոմունալ համավճարների գծով</v>
      </c>
      <c r="C43" s="266"/>
      <c r="D43" s="270">
        <f>+'Ekamut-caxs'!D49</f>
        <v>0</v>
      </c>
      <c r="E43" s="267">
        <f>D43-C43</f>
        <v>0</v>
      </c>
      <c r="F43" s="266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17.25" customHeight="1">
      <c r="A44" s="390">
        <v>17</v>
      </c>
      <c r="B44" s="269" t="str">
        <f>+'Ekamut-caxs'!B50</f>
        <v>Գնումների համակարգողի ծառայության գծով</v>
      </c>
      <c r="C44" s="268">
        <v>30</v>
      </c>
      <c r="D44" s="270">
        <f>+'Ekamut-caxs'!D50</f>
        <v>105</v>
      </c>
      <c r="E44" s="267">
        <f t="shared" si="0"/>
        <v>75</v>
      </c>
      <c r="F44" s="266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17.25" customHeight="1">
      <c r="A45" s="390">
        <f t="shared" si="3"/>
        <v>18</v>
      </c>
      <c r="B45" s="269" t="str">
        <f>+'Ekamut-caxs'!B51</f>
        <v>Համակարգիչների տեխնիկական սպասարկման գծով</v>
      </c>
      <c r="C45" s="268">
        <v>12</v>
      </c>
      <c r="D45" s="270">
        <f>+'Ekamut-caxs'!D51</f>
        <v>12</v>
      </c>
      <c r="E45" s="267">
        <f t="shared" si="0"/>
        <v>0</v>
      </c>
      <c r="F45" s="266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17.25" customHeight="1">
      <c r="A46" s="390">
        <f t="shared" si="3"/>
        <v>19</v>
      </c>
      <c r="B46" s="269" t="str">
        <f>+'Ekamut-caxs'!B52</f>
        <v>Համակարգչային ծրագրի և կայքի սպասարկման գծով</v>
      </c>
      <c r="C46" s="266">
        <v>95</v>
      </c>
      <c r="D46" s="270">
        <f>+'Ekamut-caxs'!D52</f>
        <v>95</v>
      </c>
      <c r="E46" s="267">
        <f t="shared" si="0"/>
        <v>0</v>
      </c>
      <c r="F46" s="266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17.25" customHeight="1">
      <c r="A47" s="390">
        <f t="shared" si="3"/>
        <v>20</v>
      </c>
      <c r="B47" s="269" t="str">
        <f>+'Ekamut-caxs'!B53</f>
        <v>էլ․ստորագրության գծով</v>
      </c>
      <c r="C47" s="266">
        <v>3</v>
      </c>
      <c r="D47" s="270">
        <f>+'Ekamut-caxs'!D53</f>
        <v>3</v>
      </c>
      <c r="E47" s="267">
        <f t="shared" ref="E47:E58" si="4">D47-C47</f>
        <v>0</v>
      </c>
      <c r="F47" s="266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14.25" customHeight="1">
      <c r="A48" s="390">
        <f t="shared" si="3"/>
        <v>21</v>
      </c>
      <c r="B48" s="269" t="str">
        <f>+'Ekamut-caxs'!B54</f>
        <v>Հայտարարության գծով</v>
      </c>
      <c r="C48" s="266">
        <v>3.9</v>
      </c>
      <c r="D48" s="270">
        <f>+'Ekamut-caxs'!D54</f>
        <v>0</v>
      </c>
      <c r="E48" s="267">
        <f t="shared" si="4"/>
        <v>-3.9</v>
      </c>
      <c r="F48" s="266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hidden="1" customHeight="1">
      <c r="A49" s="390">
        <f t="shared" si="3"/>
        <v>22</v>
      </c>
      <c r="B49" s="269" t="str">
        <f>+'Ekamut-caxs'!B55</f>
        <v>Բաժանորդագրության գծով</v>
      </c>
      <c r="C49" s="266"/>
      <c r="D49" s="270">
        <f>+'Ekamut-caxs'!D55</f>
        <v>0</v>
      </c>
      <c r="E49" s="267">
        <f t="shared" si="4"/>
        <v>0</v>
      </c>
      <c r="F49" s="266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14.25" customHeight="1">
      <c r="A50" s="390">
        <v>22</v>
      </c>
      <c r="B50" s="269" t="str">
        <f>+'Ekamut-caxs'!B56</f>
        <v>Վերապատրաստման գծով</v>
      </c>
      <c r="C50" s="266">
        <v>48</v>
      </c>
      <c r="D50" s="270">
        <f>+'Ekamut-caxs'!D56</f>
        <v>48</v>
      </c>
      <c r="E50" s="267">
        <f t="shared" si="4"/>
        <v>0</v>
      </c>
      <c r="F50" s="266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hidden="1" customHeight="1">
      <c r="A51" s="390">
        <f t="shared" si="3"/>
        <v>23</v>
      </c>
      <c r="B51" s="269">
        <f>+'Ekamut-caxs'!B57</f>
        <v>0</v>
      </c>
      <c r="C51" s="266"/>
      <c r="D51" s="270">
        <f>+'Ekamut-caxs'!D57</f>
        <v>0</v>
      </c>
      <c r="E51" s="267">
        <f t="shared" si="4"/>
        <v>0</v>
      </c>
      <c r="F51" s="266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hidden="1" customHeight="1">
      <c r="A52" s="390">
        <f t="shared" si="3"/>
        <v>24</v>
      </c>
      <c r="B52" s="269">
        <f>+'Ekamut-caxs'!B58</f>
        <v>0</v>
      </c>
      <c r="C52" s="266"/>
      <c r="D52" s="268">
        <f>+'Ekamut-caxs'!D58</f>
        <v>0</v>
      </c>
      <c r="E52" s="266">
        <f t="shared" si="4"/>
        <v>0</v>
      </c>
      <c r="F52" s="266"/>
      <c r="G52" s="59"/>
    </row>
    <row r="53" spans="1:18" s="60" customFormat="1" ht="21" hidden="1" customHeight="1">
      <c r="A53" s="485">
        <f t="shared" si="3"/>
        <v>25</v>
      </c>
      <c r="B53" s="354">
        <f>+'Ekamut-caxs'!B59</f>
        <v>0</v>
      </c>
      <c r="C53" s="266"/>
      <c r="D53" s="268">
        <f>+'Ekamut-caxs'!D59</f>
        <v>0</v>
      </c>
      <c r="E53" s="266">
        <f>D53-C53</f>
        <v>0</v>
      </c>
      <c r="F53" s="266"/>
      <c r="G53" s="59"/>
    </row>
    <row r="54" spans="1:18" s="60" customFormat="1" ht="21" hidden="1" customHeight="1">
      <c r="A54" s="485">
        <f t="shared" si="3"/>
        <v>26</v>
      </c>
      <c r="B54" s="354">
        <f>+'Ekamut-caxs'!B60</f>
        <v>0</v>
      </c>
      <c r="C54" s="266"/>
      <c r="D54" s="268">
        <f>+'Ekamut-caxs'!D60</f>
        <v>0</v>
      </c>
      <c r="E54" s="266">
        <f>D54-C54</f>
        <v>0</v>
      </c>
      <c r="F54" s="266"/>
      <c r="G54" s="59" t="s">
        <v>120</v>
      </c>
    </row>
    <row r="55" spans="1:18" s="61" customFormat="1" ht="21" customHeight="1">
      <c r="A55" s="390">
        <v>23</v>
      </c>
      <c r="B55" s="269" t="str">
        <f>+'Ekamut-caxs'!B61</f>
        <v>Հիմնական միջոցների մաշվածության գծով, որից՝</v>
      </c>
      <c r="C55" s="266">
        <v>1144.0999999999999</v>
      </c>
      <c r="D55" s="270">
        <f>+'Ekamut-caxs'!D61</f>
        <v>858.5</v>
      </c>
      <c r="E55" s="267">
        <f t="shared" si="4"/>
        <v>-285.59999999999991</v>
      </c>
      <c r="F55" s="266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0.25" customHeight="1">
      <c r="A56" s="27">
        <v>23.1</v>
      </c>
      <c r="B56" s="355" t="str">
        <f>+'Ekamut-caxs'!B62</f>
        <v>պայմանով (անհատույց) ստացված</v>
      </c>
      <c r="C56" s="250">
        <v>1144.0999999999999</v>
      </c>
      <c r="D56" s="271">
        <f>+'Ekamut-caxs'!D62</f>
        <v>858.5</v>
      </c>
      <c r="E56" s="249">
        <f t="shared" si="4"/>
        <v>-285.59999999999991</v>
      </c>
      <c r="F56" s="250"/>
      <c r="G56" s="146"/>
    </row>
    <row r="57" spans="1:18" s="61" customFormat="1" ht="17.25" customHeight="1">
      <c r="A57" s="63">
        <f>+A55+1</f>
        <v>24</v>
      </c>
      <c r="B57" s="269" t="str">
        <f>+'Ekamut-caxs'!B63</f>
        <v xml:space="preserve">Չփոխհատուցվող հարկերի գծով </v>
      </c>
      <c r="C57" s="266">
        <v>30</v>
      </c>
      <c r="D57" s="270">
        <f>+'Ekamut-caxs'!D63</f>
        <v>0</v>
      </c>
      <c r="E57" s="267">
        <f t="shared" si="4"/>
        <v>-30</v>
      </c>
      <c r="F57" s="266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customHeight="1">
      <c r="A58" s="63">
        <f>+A57+1</f>
        <v>25</v>
      </c>
      <c r="B58" s="269" t="str">
        <f>+'Ekamut-caxs'!B64</f>
        <v>Այլ ծախսերի գծով</v>
      </c>
      <c r="C58" s="266">
        <v>3613.6</v>
      </c>
      <c r="D58" s="270">
        <f>+'Ekamut-caxs'!D64</f>
        <v>0</v>
      </c>
      <c r="E58" s="267">
        <f t="shared" si="4"/>
        <v>-3613.6</v>
      </c>
      <c r="F58" s="266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3" customFormat="1" ht="17.25">
      <c r="A59" s="24"/>
      <c r="B59" s="403" t="s">
        <v>77</v>
      </c>
      <c r="C59" s="278">
        <f>C6-C19</f>
        <v>0</v>
      </c>
      <c r="D59" s="278">
        <f>D6-D19</f>
        <v>-4.0000000000873115E-2</v>
      </c>
      <c r="E59" s="278">
        <f t="shared" si="0"/>
        <v>-4.0000000000873115E-2</v>
      </c>
      <c r="F59" s="337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4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5" t="s">
        <v>2</v>
      </c>
      <c r="C61" s="426"/>
      <c r="D61" s="553" t="str">
        <f>+'Ekamut-caxs'!D67</f>
        <v>Ա,Սարուխանյան</v>
      </c>
      <c r="E61" s="553"/>
      <c r="F61" s="299"/>
      <c r="G61" s="25"/>
    </row>
    <row r="62" spans="1:18" ht="9.75" customHeight="1">
      <c r="B62" s="427"/>
      <c r="C62" s="428"/>
      <c r="D62" s="552" t="s">
        <v>5</v>
      </c>
      <c r="E62" s="552"/>
      <c r="F62" s="300"/>
      <c r="G62" s="25"/>
    </row>
    <row r="63" spans="1:18" ht="24.75" customHeight="1">
      <c r="B63" s="425" t="s">
        <v>6</v>
      </c>
      <c r="C63" s="426"/>
      <c r="D63" s="553" t="str">
        <f>+'Ekamut-caxs'!D69</f>
        <v>Գ,Ռոստոմյան</v>
      </c>
      <c r="E63" s="553"/>
      <c r="F63" s="299"/>
      <c r="G63" s="25"/>
    </row>
    <row r="64" spans="1:18" ht="11.25" customHeight="1">
      <c r="B64" s="429"/>
      <c r="C64" s="428"/>
      <c r="D64" s="552" t="s">
        <v>5</v>
      </c>
      <c r="E64" s="552"/>
      <c r="F64" s="300"/>
      <c r="G64" s="25"/>
    </row>
    <row r="65" spans="1:7" s="17" customFormat="1">
      <c r="A65" s="22"/>
      <c r="B65" s="430" t="s">
        <v>1</v>
      </c>
      <c r="C65" s="428"/>
      <c r="D65" s="428"/>
      <c r="E65" s="428"/>
      <c r="F65" s="36"/>
      <c r="G65" s="25"/>
    </row>
    <row r="66" spans="1:7" s="17" customFormat="1">
      <c r="A66" s="109"/>
      <c r="B66" s="406"/>
      <c r="C66" s="25"/>
      <c r="D66" s="25"/>
      <c r="E66" s="25"/>
      <c r="F66" s="25"/>
      <c r="G66" s="25"/>
    </row>
    <row r="67" spans="1:7" s="17" customFormat="1">
      <c r="A67" s="109"/>
      <c r="B67" s="406"/>
      <c r="C67" s="25"/>
      <c r="D67" s="25"/>
      <c r="E67" s="25"/>
      <c r="F67" s="25"/>
      <c r="G67" s="25"/>
    </row>
    <row r="68" spans="1:7" s="17" customFormat="1">
      <c r="A68" s="109"/>
      <c r="B68" s="406"/>
      <c r="C68" s="25"/>
      <c r="D68" s="25"/>
      <c r="E68" s="25"/>
      <c r="F68" s="25"/>
      <c r="G68" s="25"/>
    </row>
    <row r="69" spans="1:7" s="17" customFormat="1">
      <c r="A69" s="109"/>
      <c r="B69" s="406"/>
      <c r="C69" s="25"/>
      <c r="D69" s="25"/>
      <c r="E69" s="25"/>
      <c r="F69" s="25"/>
      <c r="G69" s="25"/>
    </row>
    <row r="70" spans="1:7" s="17" customFormat="1">
      <c r="A70" s="109"/>
      <c r="B70" s="406"/>
      <c r="C70" s="25"/>
      <c r="D70" s="25"/>
      <c r="E70" s="25"/>
      <c r="F70" s="25"/>
    </row>
    <row r="71" spans="1:7" s="17" customFormat="1">
      <c r="A71" s="109"/>
      <c r="B71" s="406"/>
      <c r="C71" s="25"/>
      <c r="D71" s="25"/>
      <c r="E71" s="25"/>
      <c r="F71" s="25"/>
    </row>
    <row r="72" spans="1:7" s="17" customFormat="1">
      <c r="A72" s="109"/>
      <c r="B72" s="406"/>
      <c r="C72" s="25"/>
      <c r="D72" s="25"/>
      <c r="E72" s="25"/>
      <c r="F72" s="25"/>
    </row>
    <row r="73" spans="1:7" s="17" customFormat="1">
      <c r="A73" s="109"/>
      <c r="B73" s="21"/>
    </row>
    <row r="74" spans="1:7" s="17" customFormat="1">
      <c r="A74" s="109"/>
      <c r="B74" s="21"/>
    </row>
    <row r="75" spans="1:7" s="17" customFormat="1">
      <c r="A75" s="109"/>
      <c r="B75" s="21"/>
    </row>
    <row r="76" spans="1:7" s="17" customFormat="1">
      <c r="A76" s="109"/>
      <c r="B76" s="21"/>
    </row>
    <row r="77" spans="1:7" s="17" customFormat="1">
      <c r="A77" s="109"/>
      <c r="B77" s="21"/>
    </row>
    <row r="78" spans="1:7" s="17" customFormat="1">
      <c r="A78" s="109"/>
      <c r="B78" s="21"/>
    </row>
    <row r="79" spans="1:7" s="17" customFormat="1">
      <c r="A79" s="109"/>
      <c r="B79" s="21"/>
    </row>
    <row r="80" spans="1:7" s="17" customFormat="1">
      <c r="A80" s="109"/>
      <c r="B80" s="21"/>
    </row>
    <row r="81" spans="1:2" s="17" customFormat="1">
      <c r="A81" s="109"/>
      <c r="B81" s="21"/>
    </row>
    <row r="82" spans="1:2" s="17" customFormat="1">
      <c r="A82" s="109"/>
      <c r="B82" s="21"/>
    </row>
    <row r="83" spans="1:2" s="17" customFormat="1">
      <c r="A83" s="109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61" zoomScaleSheetLayoutView="100" workbookViewId="0">
      <selection activeCell="E23" sqref="E23"/>
    </sheetView>
  </sheetViews>
  <sheetFormatPr defaultColWidth="9.140625" defaultRowHeight="13.5"/>
  <cols>
    <col min="1" max="1" width="6" style="18" customWidth="1"/>
    <col min="2" max="2" width="56.85546875" style="401" customWidth="1"/>
    <col min="3" max="3" width="15.7109375" style="18" customWidth="1"/>
    <col min="4" max="4" width="14.140625" style="18" customWidth="1"/>
    <col min="5" max="5" width="13.5703125" style="18" customWidth="1"/>
    <col min="6" max="6" width="17.28515625" style="18" customWidth="1"/>
    <col min="7" max="7" width="9.140625" style="123"/>
    <col min="8" max="8" width="14.5703125" style="109" customWidth="1"/>
    <col min="9" max="13" width="9.140625" style="109"/>
    <col min="14" max="20" width="9.140625" style="117"/>
    <col min="21" max="16384" width="9.140625" style="18"/>
  </cols>
  <sheetData>
    <row r="1" spans="1:20" ht="23.25" customHeight="1">
      <c r="A1" s="551" t="s">
        <v>78</v>
      </c>
      <c r="B1" s="551"/>
      <c r="C1" s="551"/>
      <c r="D1" s="551"/>
      <c r="E1" s="551"/>
      <c r="F1" s="551"/>
    </row>
    <row r="2" spans="1:20" s="20" customFormat="1" ht="20.25">
      <c r="A2" s="545" t="str">
        <f>+'Ekamut-caxs'!A7:D7</f>
        <v xml:space="preserve">«Երևանի հ․14 մսուր-մանկապարտեզ» ՀՈԱԿ-ի </v>
      </c>
      <c r="B2" s="545"/>
      <c r="C2" s="545"/>
      <c r="D2" s="545"/>
      <c r="E2" s="545"/>
      <c r="F2" s="545"/>
      <c r="G2" s="103"/>
      <c r="H2" s="4"/>
      <c r="I2" s="110"/>
      <c r="J2" s="110"/>
      <c r="K2" s="110"/>
      <c r="L2" s="110"/>
      <c r="M2" s="110"/>
      <c r="N2" s="118"/>
      <c r="O2" s="118"/>
      <c r="P2" s="118"/>
      <c r="Q2" s="118"/>
      <c r="R2" s="118"/>
      <c r="S2" s="118"/>
      <c r="T2" s="118"/>
    </row>
    <row r="3" spans="1:20" ht="39" customHeight="1">
      <c r="A3" s="554" t="s">
        <v>233</v>
      </c>
      <c r="B3" s="554"/>
      <c r="C3" s="554"/>
      <c r="D3" s="554"/>
      <c r="E3" s="554"/>
      <c r="F3" s="554"/>
      <c r="G3" s="124"/>
      <c r="H3" s="111"/>
      <c r="I3" s="111"/>
      <c r="J3" s="111"/>
      <c r="K3" s="111"/>
      <c r="L3" s="111"/>
    </row>
    <row r="4" spans="1:20" s="20" customFormat="1" ht="18" customHeight="1">
      <c r="A4" s="11"/>
      <c r="B4" s="407"/>
      <c r="F4" s="12" t="s">
        <v>42</v>
      </c>
      <c r="G4" s="125"/>
      <c r="H4" s="110"/>
      <c r="I4" s="110"/>
      <c r="J4" s="110"/>
      <c r="K4" s="110"/>
      <c r="L4" s="110"/>
      <c r="M4" s="110"/>
      <c r="N4" s="118"/>
      <c r="O4" s="118"/>
      <c r="P4" s="118"/>
      <c r="Q4" s="118"/>
      <c r="R4" s="118"/>
      <c r="S4" s="118"/>
      <c r="T4" s="118"/>
    </row>
    <row r="5" spans="1:20" s="28" customFormat="1" ht="75.75" customHeight="1">
      <c r="A5" s="86" t="s">
        <v>3</v>
      </c>
      <c r="B5" s="88" t="s">
        <v>30</v>
      </c>
      <c r="C5" s="245" t="s">
        <v>213</v>
      </c>
      <c r="D5" s="245" t="s">
        <v>214</v>
      </c>
      <c r="E5" s="87" t="s">
        <v>49</v>
      </c>
      <c r="F5" s="301" t="str">
        <f>+'Ekamutneri hamematakan'!F5</f>
        <v>Ծանոթություն նախատեսվող ցուցանիշների վերաբերյալ</v>
      </c>
      <c r="G5" s="17"/>
      <c r="H5" s="418" t="s">
        <v>248</v>
      </c>
      <c r="I5" s="112"/>
      <c r="J5" s="112"/>
      <c r="K5" s="112"/>
      <c r="L5" s="112"/>
      <c r="M5" s="112"/>
      <c r="N5" s="119"/>
      <c r="O5" s="119"/>
      <c r="P5" s="119"/>
      <c r="Q5" s="119"/>
      <c r="R5" s="119"/>
      <c r="S5" s="119"/>
      <c r="T5" s="119"/>
    </row>
    <row r="6" spans="1:20" s="20" customFormat="1" ht="41.25" customHeight="1">
      <c r="A6" s="13" t="s">
        <v>7</v>
      </c>
      <c r="B6" s="14" t="s">
        <v>31</v>
      </c>
      <c r="C6" s="251">
        <v>210</v>
      </c>
      <c r="D6" s="251">
        <v>1032</v>
      </c>
      <c r="E6" s="263">
        <f t="shared" ref="E6:E62" si="0">D6-C6</f>
        <v>822</v>
      </c>
      <c r="F6" s="251"/>
      <c r="G6" s="125"/>
      <c r="H6" s="110"/>
      <c r="I6" s="110"/>
      <c r="J6" s="110"/>
      <c r="K6" s="110"/>
      <c r="L6" s="110"/>
      <c r="M6" s="110"/>
      <c r="N6" s="118"/>
      <c r="O6" s="118"/>
      <c r="P6" s="118"/>
      <c r="Q6" s="118"/>
      <c r="R6" s="118"/>
      <c r="S6" s="118"/>
      <c r="T6" s="118"/>
    </row>
    <row r="7" spans="1:20" s="20" customFormat="1" ht="38.25" customHeight="1">
      <c r="A7" s="13" t="s">
        <v>11</v>
      </c>
      <c r="B7" s="14" t="s">
        <v>79</v>
      </c>
      <c r="C7" s="263">
        <f>SUM(C8,C9:C17)</f>
        <v>34367.599999999999</v>
      </c>
      <c r="D7" s="263">
        <f>SUM(D8,D9:D17)</f>
        <v>33530</v>
      </c>
      <c r="E7" s="263">
        <f>D7-C7</f>
        <v>-837.59999999999854</v>
      </c>
      <c r="F7" s="251"/>
      <c r="G7" s="125"/>
      <c r="H7" s="110"/>
      <c r="I7" s="110"/>
      <c r="J7" s="110"/>
      <c r="K7" s="110"/>
      <c r="L7" s="110"/>
      <c r="M7" s="110"/>
      <c r="N7" s="118"/>
      <c r="O7" s="118"/>
      <c r="P7" s="118"/>
      <c r="Q7" s="118"/>
      <c r="R7" s="118"/>
      <c r="S7" s="118"/>
      <c r="T7" s="118"/>
    </row>
    <row r="8" spans="1:20" s="61" customFormat="1" ht="15.75" customHeight="1">
      <c r="A8" s="63">
        <v>1</v>
      </c>
      <c r="B8" s="353" t="str">
        <f>+'Dramakan hosqer'!B14</f>
        <v>Սուբսիդիայից</v>
      </c>
      <c r="C8" s="261">
        <v>34318.1</v>
      </c>
      <c r="D8" s="262">
        <f>+'Dramakan hosqer'!F14</f>
        <v>33528</v>
      </c>
      <c r="E8" s="262">
        <f>D8-C8</f>
        <v>-790.09999999999854</v>
      </c>
      <c r="F8" s="261"/>
      <c r="G8" s="126"/>
      <c r="H8" s="113"/>
      <c r="I8" s="113"/>
      <c r="J8" s="113"/>
      <c r="K8" s="113"/>
      <c r="L8" s="113"/>
      <c r="M8" s="113"/>
      <c r="N8" s="120"/>
      <c r="O8" s="120"/>
      <c r="P8" s="120"/>
      <c r="Q8" s="120"/>
      <c r="R8" s="120"/>
      <c r="S8" s="120"/>
      <c r="T8" s="120"/>
    </row>
    <row r="9" spans="1:20" s="61" customFormat="1" ht="17.25" hidden="1" customHeight="1">
      <c r="A9" s="63">
        <f>+A8+1</f>
        <v>2</v>
      </c>
      <c r="B9" s="353" t="str">
        <f>+'Dramakan hosqer'!B15</f>
        <v xml:space="preserve">Վճարովի ծառայություններից </v>
      </c>
      <c r="C9" s="261"/>
      <c r="D9" s="262">
        <f>+'Dramakan hosqer'!F15</f>
        <v>0</v>
      </c>
      <c r="E9" s="262">
        <f t="shared" si="0"/>
        <v>0</v>
      </c>
      <c r="F9" s="261"/>
      <c r="G9" s="126"/>
      <c r="H9" s="113"/>
      <c r="I9" s="113"/>
      <c r="J9" s="113"/>
      <c r="K9" s="113"/>
      <c r="L9" s="113"/>
      <c r="M9" s="113"/>
      <c r="N9" s="120"/>
      <c r="O9" s="120"/>
      <c r="P9" s="120"/>
      <c r="Q9" s="120"/>
      <c r="R9" s="120"/>
      <c r="S9" s="120"/>
      <c r="T9" s="120"/>
    </row>
    <row r="10" spans="1:20" s="61" customFormat="1" ht="17.25" hidden="1" customHeight="1">
      <c r="A10" s="390">
        <f t="shared" ref="A10:A17" si="1">+A9+1</f>
        <v>3</v>
      </c>
      <c r="B10" s="353" t="str">
        <f>+'Dramakan hosqer'!B16</f>
        <v>Սպասարկման և կոմունալ համավճարներից</v>
      </c>
      <c r="C10" s="261"/>
      <c r="D10" s="262">
        <f>+'Dramakan hosqer'!F16</f>
        <v>0</v>
      </c>
      <c r="E10" s="262">
        <f t="shared" si="0"/>
        <v>0</v>
      </c>
      <c r="F10" s="261"/>
      <c r="G10" s="126"/>
      <c r="H10" s="113"/>
      <c r="I10" s="113"/>
      <c r="J10" s="113"/>
      <c r="K10" s="113"/>
      <c r="L10" s="113"/>
      <c r="M10" s="113"/>
      <c r="N10" s="120"/>
      <c r="O10" s="120"/>
      <c r="P10" s="120"/>
      <c r="Q10" s="120"/>
      <c r="R10" s="120"/>
      <c r="S10" s="120"/>
      <c r="T10" s="120"/>
    </row>
    <row r="11" spans="1:20" s="61" customFormat="1" ht="17.25" hidden="1" customHeight="1">
      <c r="A11" s="390">
        <f t="shared" si="1"/>
        <v>4</v>
      </c>
      <c r="B11" s="353" t="str">
        <f>+'Dramakan hosqer'!B17</f>
        <v>Ֆինանսական օգնությունից (օգնիր մանկապարտեզիդ)</v>
      </c>
      <c r="C11" s="261"/>
      <c r="D11" s="262">
        <f>+'Dramakan hosqer'!F17</f>
        <v>0</v>
      </c>
      <c r="E11" s="262">
        <f t="shared" si="0"/>
        <v>0</v>
      </c>
      <c r="F11" s="261"/>
      <c r="G11" s="126"/>
      <c r="H11" s="113"/>
      <c r="I11" s="113"/>
      <c r="J11" s="113"/>
      <c r="K11" s="113"/>
      <c r="L11" s="113"/>
      <c r="M11" s="113"/>
      <c r="N11" s="120"/>
      <c r="O11" s="120"/>
      <c r="P11" s="120"/>
      <c r="Q11" s="120"/>
      <c r="R11" s="120"/>
      <c r="S11" s="120"/>
      <c r="T11" s="120"/>
    </row>
    <row r="12" spans="1:20" s="61" customFormat="1" ht="14.25" customHeight="1">
      <c r="A12" s="390">
        <v>2</v>
      </c>
      <c r="B12" s="353" t="str">
        <f>+'Dramakan hosqer'!B18</f>
        <v>Ֆինանսական օգնությունից</v>
      </c>
      <c r="C12" s="261"/>
      <c r="D12" s="262">
        <f>+'Dramakan hosqer'!F18</f>
        <v>0</v>
      </c>
      <c r="E12" s="262">
        <f t="shared" si="0"/>
        <v>0</v>
      </c>
      <c r="F12" s="261"/>
      <c r="G12" s="126"/>
      <c r="H12" s="113"/>
      <c r="I12" s="113"/>
      <c r="J12" s="113"/>
      <c r="K12" s="113"/>
      <c r="L12" s="113"/>
      <c r="M12" s="113"/>
      <c r="N12" s="120"/>
      <c r="O12" s="120"/>
      <c r="P12" s="120"/>
      <c r="Q12" s="120"/>
      <c r="R12" s="120"/>
      <c r="S12" s="120"/>
      <c r="T12" s="120"/>
    </row>
    <row r="13" spans="1:20" s="61" customFormat="1" ht="17.25" hidden="1" customHeight="1">
      <c r="A13" s="390">
        <f t="shared" si="1"/>
        <v>3</v>
      </c>
      <c r="B13" s="353" t="str">
        <f>+'Dramakan hosqer'!B19</f>
        <v>Չփոխանակվող գործարքներից (դրամաշնորհից)</v>
      </c>
      <c r="C13" s="261"/>
      <c r="D13" s="262">
        <f>+'Dramakan hosqer'!F19</f>
        <v>0</v>
      </c>
      <c r="E13" s="262">
        <f t="shared" si="0"/>
        <v>0</v>
      </c>
      <c r="F13" s="261"/>
      <c r="G13" s="126"/>
      <c r="H13" s="113"/>
      <c r="I13" s="113"/>
      <c r="J13" s="113"/>
      <c r="K13" s="113"/>
      <c r="L13" s="113"/>
      <c r="M13" s="113"/>
      <c r="N13" s="120"/>
      <c r="O13" s="120"/>
      <c r="P13" s="120"/>
      <c r="Q13" s="120"/>
      <c r="R13" s="120"/>
      <c r="S13" s="120"/>
      <c r="T13" s="120"/>
    </row>
    <row r="14" spans="1:20" s="61" customFormat="1" ht="17.25" hidden="1" customHeight="1">
      <c r="A14" s="390">
        <f t="shared" si="1"/>
        <v>4</v>
      </c>
      <c r="B14" s="353" t="str">
        <f>+'Dramakan hosqer'!B20</f>
        <v>Դեբիտորական պարտքերից</v>
      </c>
      <c r="C14" s="261"/>
      <c r="D14" s="262">
        <f>+'Dramakan hosqer'!F20</f>
        <v>0</v>
      </c>
      <c r="E14" s="262">
        <f t="shared" si="0"/>
        <v>0</v>
      </c>
      <c r="F14" s="261"/>
      <c r="G14" s="126"/>
      <c r="H14" s="113"/>
      <c r="I14" s="113"/>
      <c r="J14" s="113"/>
      <c r="K14" s="113"/>
      <c r="L14" s="113"/>
      <c r="M14" s="113"/>
      <c r="N14" s="120"/>
      <c r="O14" s="120"/>
      <c r="P14" s="120"/>
      <c r="Q14" s="120"/>
      <c r="R14" s="120"/>
      <c r="S14" s="120"/>
      <c r="T14" s="120"/>
    </row>
    <row r="15" spans="1:20" s="61" customFormat="1" ht="17.25" customHeight="1">
      <c r="A15" s="390">
        <v>3</v>
      </c>
      <c r="B15" s="353" t="str">
        <f>+'Dramakan hosqer'!B21</f>
        <v>Բանկի տոկոսից</v>
      </c>
      <c r="C15" s="261">
        <v>1.5</v>
      </c>
      <c r="D15" s="262">
        <f>+'Dramakan hosqer'!F21</f>
        <v>2</v>
      </c>
      <c r="E15" s="262">
        <f>D15-C15</f>
        <v>0.5</v>
      </c>
      <c r="F15" s="261"/>
      <c r="G15" s="126"/>
      <c r="H15" s="113"/>
      <c r="I15" s="113"/>
      <c r="J15" s="113"/>
      <c r="K15" s="113"/>
      <c r="L15" s="113"/>
      <c r="M15" s="113"/>
      <c r="N15" s="120"/>
      <c r="O15" s="120"/>
      <c r="P15" s="120"/>
      <c r="Q15" s="120"/>
      <c r="R15" s="120"/>
      <c r="S15" s="120"/>
      <c r="T15" s="120"/>
    </row>
    <row r="16" spans="1:20" s="60" customFormat="1" ht="15" customHeight="1">
      <c r="A16" s="485">
        <v>4</v>
      </c>
      <c r="B16" s="505" t="s">
        <v>61</v>
      </c>
      <c r="C16" s="482">
        <v>48</v>
      </c>
      <c r="D16" s="482">
        <f>+'Dramakan hosqer'!F22</f>
        <v>0</v>
      </c>
      <c r="E16" s="482">
        <f t="shared" si="0"/>
        <v>-48</v>
      </c>
      <c r="F16" s="482"/>
      <c r="G16" s="126"/>
      <c r="H16" s="113"/>
      <c r="I16" s="113"/>
      <c r="J16" s="113"/>
      <c r="K16" s="113"/>
      <c r="L16" s="113"/>
      <c r="M16" s="113"/>
      <c r="N16" s="120"/>
      <c r="O16" s="120"/>
      <c r="P16" s="120"/>
      <c r="Q16" s="120"/>
      <c r="R16" s="120"/>
      <c r="S16" s="120"/>
      <c r="T16" s="120"/>
    </row>
    <row r="17" spans="1:20" s="60" customFormat="1" ht="17.25" hidden="1" customHeight="1">
      <c r="A17" s="485">
        <f t="shared" si="1"/>
        <v>5</v>
      </c>
      <c r="B17" s="505">
        <f>+'Dramakan hosqer'!B23</f>
        <v>0</v>
      </c>
      <c r="C17" s="482"/>
      <c r="D17" s="482">
        <f>+'Dramakan hosqer'!F23</f>
        <v>0</v>
      </c>
      <c r="E17" s="482">
        <f>D17-C17</f>
        <v>0</v>
      </c>
      <c r="F17" s="482"/>
      <c r="G17" s="101" t="s">
        <v>228</v>
      </c>
      <c r="H17" s="113"/>
      <c r="I17" s="113"/>
      <c r="J17" s="113"/>
      <c r="K17" s="113"/>
      <c r="L17" s="113"/>
      <c r="M17" s="113"/>
      <c r="N17" s="120"/>
      <c r="O17" s="120"/>
      <c r="P17" s="120"/>
      <c r="Q17" s="120"/>
      <c r="R17" s="120"/>
      <c r="S17" s="120"/>
      <c r="T17" s="120"/>
    </row>
    <row r="18" spans="1:20" s="20" customFormat="1" ht="36" customHeight="1">
      <c r="A18" s="13" t="s">
        <v>33</v>
      </c>
      <c r="B18" s="14" t="s">
        <v>80</v>
      </c>
      <c r="C18" s="263">
        <f>+C19+C61+C73</f>
        <v>31447.599999999991</v>
      </c>
      <c r="D18" s="263">
        <f>+D19+D61+D73</f>
        <v>34474.94</v>
      </c>
      <c r="E18" s="263">
        <f t="shared" si="0"/>
        <v>3027.3400000000111</v>
      </c>
      <c r="F18" s="251"/>
      <c r="G18" s="125"/>
      <c r="H18" s="110"/>
      <c r="I18" s="110"/>
      <c r="J18" s="110"/>
      <c r="K18" s="110"/>
      <c r="L18" s="110"/>
      <c r="M18" s="110"/>
      <c r="N18" s="118"/>
      <c r="O18" s="118"/>
      <c r="P18" s="118"/>
      <c r="Q18" s="118"/>
      <c r="R18" s="118"/>
      <c r="S18" s="118"/>
      <c r="T18" s="118"/>
    </row>
    <row r="19" spans="1:20" s="20" customFormat="1" ht="21" customHeight="1">
      <c r="A19" s="16" t="s">
        <v>53</v>
      </c>
      <c r="B19" s="14" t="s">
        <v>56</v>
      </c>
      <c r="C19" s="263">
        <f>SUM(C20,C23:C29,C33:C55,C59:C60)</f>
        <v>31147.599999999991</v>
      </c>
      <c r="D19" s="263">
        <f>SUM(D20,D23:D29,D33:D55,D59:D60)</f>
        <v>33677.64</v>
      </c>
      <c r="E19" s="263">
        <f t="shared" si="0"/>
        <v>2530.0400000000081</v>
      </c>
      <c r="F19" s="251"/>
      <c r="G19" s="125"/>
      <c r="H19" s="110"/>
      <c r="I19" s="110"/>
      <c r="J19" s="110"/>
      <c r="K19" s="110"/>
      <c r="L19" s="110"/>
      <c r="M19" s="110"/>
      <c r="N19" s="118"/>
      <c r="O19" s="118"/>
      <c r="P19" s="118"/>
      <c r="Q19" s="118"/>
      <c r="R19" s="118"/>
      <c r="S19" s="118"/>
      <c r="T19" s="118"/>
    </row>
    <row r="20" spans="1:20" s="61" customFormat="1" ht="15.75" customHeight="1">
      <c r="A20" s="63">
        <v>1</v>
      </c>
      <c r="B20" s="354" t="str">
        <f>+'Dramakan hosqer'!B26</f>
        <v>Աշխատավարձի գծով</v>
      </c>
      <c r="C20" s="261">
        <v>22652.6</v>
      </c>
      <c r="D20" s="262">
        <f>+'Dramakan hosqer'!F26</f>
        <v>25869.7</v>
      </c>
      <c r="E20" s="262">
        <f t="shared" si="0"/>
        <v>3217.1000000000022</v>
      </c>
      <c r="F20" s="261"/>
      <c r="G20" s="126"/>
      <c r="H20" s="113"/>
      <c r="I20" s="113"/>
      <c r="J20" s="113"/>
      <c r="K20" s="113"/>
      <c r="L20" s="113"/>
      <c r="M20" s="113"/>
      <c r="N20" s="120"/>
      <c r="O20" s="120"/>
      <c r="P20" s="120"/>
      <c r="Q20" s="120"/>
      <c r="R20" s="120"/>
      <c r="S20" s="120"/>
      <c r="T20" s="120"/>
    </row>
    <row r="21" spans="1:20" ht="17.25" hidden="1" customHeight="1">
      <c r="A21" s="26">
        <v>1.1000000000000001</v>
      </c>
      <c r="B21" s="385" t="str">
        <f>+'Dramakan hosqer'!B27</f>
        <v>վճարովի ծառայության գծով</v>
      </c>
      <c r="C21" s="252"/>
      <c r="D21" s="265">
        <f>+'Dramakan hosqer'!F27</f>
        <v>0</v>
      </c>
      <c r="E21" s="265">
        <f t="shared" si="0"/>
        <v>0</v>
      </c>
      <c r="F21" s="252"/>
    </row>
    <row r="22" spans="1:20" ht="18" hidden="1" customHeight="1">
      <c r="A22" s="26">
        <v>1.2</v>
      </c>
      <c r="B22" s="385">
        <f>+'Dramakan hosqer'!B28</f>
        <v>0</v>
      </c>
      <c r="C22" s="252"/>
      <c r="D22" s="265">
        <f>+'Dramakan hosqer'!F28</f>
        <v>0</v>
      </c>
      <c r="E22" s="265">
        <f t="shared" si="0"/>
        <v>0</v>
      </c>
      <c r="F22" s="252"/>
    </row>
    <row r="23" spans="1:20" s="61" customFormat="1" ht="18" customHeight="1">
      <c r="A23" s="63">
        <f>+A20+1</f>
        <v>2</v>
      </c>
      <c r="B23" s="269" t="str">
        <f>+'Dramakan hosqer'!B29</f>
        <v>Սննդի գծով</v>
      </c>
      <c r="C23" s="261">
        <v>5766.1</v>
      </c>
      <c r="D23" s="262">
        <f>+'Dramakan hosqer'!F29</f>
        <v>5049.74</v>
      </c>
      <c r="E23" s="262">
        <f t="shared" si="0"/>
        <v>-716.36000000000058</v>
      </c>
      <c r="F23" s="261"/>
      <c r="G23" s="59"/>
      <c r="H23" s="113"/>
      <c r="I23" s="113"/>
      <c r="J23" s="113"/>
      <c r="K23" s="113"/>
      <c r="L23" s="113"/>
      <c r="M23" s="113"/>
      <c r="N23" s="120"/>
      <c r="O23" s="120"/>
      <c r="P23" s="120"/>
      <c r="Q23" s="120"/>
      <c r="R23" s="120"/>
      <c r="S23" s="120"/>
      <c r="T23" s="120"/>
    </row>
    <row r="24" spans="1:20" s="61" customFormat="1" ht="18" customHeight="1">
      <c r="A24" s="63">
        <f>+A23+1</f>
        <v>3</v>
      </c>
      <c r="B24" s="269" t="str">
        <f>+'Dramakan hosqer'!B30</f>
        <v>Ջեռուցման գծով</v>
      </c>
      <c r="C24" s="261">
        <v>626.6</v>
      </c>
      <c r="D24" s="262">
        <f>+'Dramakan hosqer'!F30</f>
        <v>695.7</v>
      </c>
      <c r="E24" s="262">
        <f t="shared" si="0"/>
        <v>69.100000000000023</v>
      </c>
      <c r="F24" s="261"/>
      <c r="G24" s="126"/>
      <c r="H24" s="113"/>
      <c r="I24" s="113"/>
      <c r="J24" s="113"/>
      <c r="K24" s="113"/>
      <c r="L24" s="113"/>
      <c r="M24" s="113"/>
      <c r="N24" s="120"/>
      <c r="O24" s="120"/>
      <c r="P24" s="120"/>
      <c r="Q24" s="120"/>
      <c r="R24" s="120"/>
      <c r="S24" s="120"/>
      <c r="T24" s="120"/>
    </row>
    <row r="25" spans="1:20" s="61" customFormat="1" ht="18" customHeight="1">
      <c r="A25" s="390">
        <f t="shared" ref="A25:A29" si="2">+A24+1</f>
        <v>4</v>
      </c>
      <c r="B25" s="269" t="str">
        <f>+'Dramakan hosqer'!B31</f>
        <v>Էլեկտրաէներգիայի գծով</v>
      </c>
      <c r="C25" s="261">
        <v>591.29999999999995</v>
      </c>
      <c r="D25" s="262">
        <f>+'Dramakan hosqer'!F31</f>
        <v>591.6</v>
      </c>
      <c r="E25" s="262">
        <f t="shared" si="0"/>
        <v>0.30000000000006821</v>
      </c>
      <c r="F25" s="261"/>
      <c r="G25" s="126"/>
      <c r="H25" s="113"/>
      <c r="I25" s="113"/>
      <c r="J25" s="113"/>
      <c r="K25" s="113"/>
      <c r="L25" s="113"/>
      <c r="M25" s="113"/>
      <c r="N25" s="120"/>
      <c r="O25" s="120"/>
      <c r="P25" s="120"/>
      <c r="Q25" s="120"/>
      <c r="R25" s="120"/>
      <c r="S25" s="120"/>
      <c r="T25" s="120"/>
    </row>
    <row r="26" spans="1:20" s="61" customFormat="1" ht="18" customHeight="1">
      <c r="A26" s="390">
        <f t="shared" si="2"/>
        <v>5</v>
      </c>
      <c r="B26" s="269" t="str">
        <f>+'Dramakan hosqer'!B32</f>
        <v>Ջրմուղ-կոյուղու գծով</v>
      </c>
      <c r="C26" s="261">
        <v>86</v>
      </c>
      <c r="D26" s="262">
        <f>+'Dramakan hosqer'!F32</f>
        <v>86</v>
      </c>
      <c r="E26" s="262">
        <f t="shared" si="0"/>
        <v>0</v>
      </c>
      <c r="F26" s="261"/>
      <c r="G26" s="126"/>
      <c r="H26" s="113"/>
      <c r="I26" s="113"/>
      <c r="J26" s="113"/>
      <c r="K26" s="113"/>
      <c r="L26" s="113"/>
      <c r="M26" s="113"/>
      <c r="N26" s="120"/>
      <c r="O26" s="120"/>
      <c r="P26" s="120"/>
      <c r="Q26" s="120"/>
      <c r="R26" s="120"/>
      <c r="S26" s="120"/>
      <c r="T26" s="120"/>
    </row>
    <row r="27" spans="1:20" s="61" customFormat="1" ht="18" customHeight="1">
      <c r="A27" s="390">
        <f t="shared" si="2"/>
        <v>6</v>
      </c>
      <c r="B27" s="269" t="str">
        <f>+'Dramakan hosqer'!B33</f>
        <v>Աղբահանության գծով</v>
      </c>
      <c r="C27" s="261">
        <v>13.6</v>
      </c>
      <c r="D27" s="262">
        <f>+'Dramakan hosqer'!F33</f>
        <v>13.6</v>
      </c>
      <c r="E27" s="262">
        <f t="shared" si="0"/>
        <v>0</v>
      </c>
      <c r="F27" s="261"/>
      <c r="G27" s="126"/>
      <c r="H27" s="113"/>
      <c r="I27" s="113"/>
      <c r="J27" s="113"/>
      <c r="K27" s="113"/>
      <c r="L27" s="113"/>
      <c r="M27" s="113"/>
      <c r="N27" s="120"/>
      <c r="O27" s="120"/>
      <c r="P27" s="120"/>
      <c r="Q27" s="120"/>
      <c r="R27" s="120"/>
      <c r="S27" s="120"/>
      <c r="T27" s="120"/>
    </row>
    <row r="28" spans="1:20" s="61" customFormat="1" ht="16.5" customHeight="1">
      <c r="A28" s="390">
        <f t="shared" si="2"/>
        <v>7</v>
      </c>
      <c r="B28" s="269" t="str">
        <f>+'Dramakan hosqer'!B34</f>
        <v>Ախտաբանության գծով</v>
      </c>
      <c r="C28" s="261">
        <v>21</v>
      </c>
      <c r="D28" s="262">
        <f>+'Dramakan hosqer'!F34</f>
        <v>21</v>
      </c>
      <c r="E28" s="262">
        <f t="shared" si="0"/>
        <v>0</v>
      </c>
      <c r="F28" s="261"/>
      <c r="G28" s="127"/>
      <c r="H28" s="114"/>
      <c r="I28" s="114"/>
      <c r="J28" s="113"/>
      <c r="K28" s="113"/>
      <c r="L28" s="113"/>
      <c r="M28" s="113"/>
      <c r="N28" s="120"/>
      <c r="O28" s="120"/>
      <c r="P28" s="120"/>
      <c r="Q28" s="120"/>
      <c r="R28" s="120"/>
      <c r="S28" s="120"/>
      <c r="T28" s="120"/>
    </row>
    <row r="29" spans="1:20" s="61" customFormat="1" ht="17.25">
      <c r="A29" s="390">
        <f t="shared" si="2"/>
        <v>8</v>
      </c>
      <c r="B29" s="269" t="str">
        <f>+'Dramakan hosqer'!B35</f>
        <v>Կապի գծով, այդ թվում`</v>
      </c>
      <c r="C29" s="262">
        <f>SUM(C30:C32)</f>
        <v>154.80000000000001</v>
      </c>
      <c r="D29" s="262">
        <f>SUM(D30:D32)</f>
        <v>154.80000000000001</v>
      </c>
      <c r="E29" s="262">
        <f t="shared" si="0"/>
        <v>0</v>
      </c>
      <c r="F29" s="261"/>
      <c r="G29" s="126"/>
      <c r="H29" s="113"/>
      <c r="I29" s="113"/>
      <c r="J29" s="113"/>
      <c r="K29" s="113"/>
      <c r="L29" s="113"/>
      <c r="M29" s="113"/>
      <c r="N29" s="120"/>
      <c r="O29" s="120"/>
      <c r="P29" s="120"/>
      <c r="Q29" s="120"/>
      <c r="R29" s="120"/>
      <c r="S29" s="120"/>
      <c r="T29" s="120"/>
    </row>
    <row r="30" spans="1:20" ht="18" customHeight="1">
      <c r="A30" s="26">
        <v>8.1</v>
      </c>
      <c r="B30" s="355" t="str">
        <f>+'Dramakan hosqer'!B36</f>
        <v>բաժանորդային վճար</v>
      </c>
      <c r="C30" s="252">
        <v>57.6</v>
      </c>
      <c r="D30" s="265">
        <f>+'Dramakan hosqer'!F36</f>
        <v>57.6</v>
      </c>
      <c r="E30" s="265">
        <f t="shared" si="0"/>
        <v>0</v>
      </c>
      <c r="F30" s="252"/>
    </row>
    <row r="31" spans="1:20" s="33" customFormat="1" ht="18" customHeight="1">
      <c r="A31" s="26">
        <v>8.1999999999999993</v>
      </c>
      <c r="B31" s="355" t="str">
        <f>+'Dramakan hosqer'!B37</f>
        <v>րոպեավճար</v>
      </c>
      <c r="C31" s="252">
        <v>25.2</v>
      </c>
      <c r="D31" s="265">
        <f>+'Dramakan hosqer'!F37</f>
        <v>25.2</v>
      </c>
      <c r="E31" s="265">
        <f t="shared" si="0"/>
        <v>0</v>
      </c>
      <c r="F31" s="252"/>
      <c r="G31" s="128"/>
      <c r="H31" s="115"/>
      <c r="I31" s="115"/>
      <c r="J31" s="115"/>
      <c r="K31" s="115"/>
      <c r="L31" s="115"/>
      <c r="M31" s="115"/>
      <c r="N31" s="121"/>
      <c r="O31" s="121"/>
      <c r="P31" s="121"/>
      <c r="Q31" s="121"/>
      <c r="R31" s="121"/>
      <c r="S31" s="121"/>
      <c r="T31" s="121"/>
    </row>
    <row r="32" spans="1:20" ht="15.75" customHeight="1">
      <c r="A32" s="26">
        <v>8.3000000000000007</v>
      </c>
      <c r="B32" s="355" t="str">
        <f>+'Dramakan hosqer'!B38</f>
        <v>ինտերնետ կապ</v>
      </c>
      <c r="C32" s="252">
        <v>72</v>
      </c>
      <c r="D32" s="265">
        <f>+'Dramakan hosqer'!F38</f>
        <v>72</v>
      </c>
      <c r="E32" s="265">
        <f t="shared" si="0"/>
        <v>0</v>
      </c>
      <c r="F32" s="252"/>
      <c r="I32" s="130"/>
    </row>
    <row r="33" spans="1:20" s="61" customFormat="1" ht="18" hidden="1" customHeight="1">
      <c r="A33" s="63">
        <f>+A29+1</f>
        <v>9</v>
      </c>
      <c r="B33" s="269" t="str">
        <f>+'Dramakan hosqer'!B39</f>
        <v>Բանկային ծառայության գծով</v>
      </c>
      <c r="C33" s="261"/>
      <c r="D33" s="262">
        <f>+'Dramakan hosqer'!F39</f>
        <v>0</v>
      </c>
      <c r="E33" s="262">
        <f t="shared" si="0"/>
        <v>0</v>
      </c>
      <c r="F33" s="261"/>
      <c r="G33" s="126"/>
      <c r="H33" s="113"/>
      <c r="I33" s="113"/>
      <c r="J33" s="113"/>
      <c r="K33" s="113"/>
      <c r="L33" s="113"/>
      <c r="M33" s="113"/>
      <c r="N33" s="120"/>
      <c r="O33" s="120"/>
      <c r="P33" s="120"/>
      <c r="Q33" s="120"/>
      <c r="R33" s="120"/>
      <c r="S33" s="120"/>
      <c r="T33" s="120"/>
    </row>
    <row r="34" spans="1:20" s="61" customFormat="1" ht="18" customHeight="1">
      <c r="A34" s="63">
        <f>+A33+1</f>
        <v>10</v>
      </c>
      <c r="B34" s="269" t="str">
        <f>+'Dramakan hosqer'!B40</f>
        <v>Տնտեսական ապրանքների գծով</v>
      </c>
      <c r="C34" s="261">
        <v>409.6</v>
      </c>
      <c r="D34" s="262">
        <f>+'Dramakan hosqer'!F40</f>
        <v>441</v>
      </c>
      <c r="E34" s="262">
        <f t="shared" si="0"/>
        <v>31.399999999999977</v>
      </c>
      <c r="F34" s="261"/>
      <c r="G34" s="44"/>
      <c r="H34" s="113"/>
      <c r="I34" s="113"/>
      <c r="J34" s="113"/>
      <c r="K34" s="113"/>
      <c r="L34" s="113"/>
      <c r="M34" s="113"/>
      <c r="N34" s="120"/>
      <c r="O34" s="120"/>
      <c r="P34" s="120"/>
      <c r="Q34" s="120"/>
      <c r="R34" s="120"/>
      <c r="S34" s="120"/>
      <c r="T34" s="120"/>
    </row>
    <row r="35" spans="1:20" s="61" customFormat="1" ht="18" customHeight="1">
      <c r="A35" s="390">
        <f t="shared" ref="A35:A54" si="3">+A34+1</f>
        <v>11</v>
      </c>
      <c r="B35" s="269" t="str">
        <f>+'Dramakan hosqer'!B41</f>
        <v>Գրասենյակային ապրանքների գծով</v>
      </c>
      <c r="C35" s="261">
        <v>58.1</v>
      </c>
      <c r="D35" s="262">
        <f>+'Dramakan hosqer'!F41</f>
        <v>64.900000000000006</v>
      </c>
      <c r="E35" s="262">
        <f t="shared" si="0"/>
        <v>6.8000000000000043</v>
      </c>
      <c r="F35" s="261"/>
      <c r="G35" s="126"/>
      <c r="H35" s="113"/>
      <c r="I35" s="113"/>
      <c r="J35" s="113"/>
      <c r="K35" s="113"/>
      <c r="L35" s="113"/>
      <c r="M35" s="113"/>
      <c r="N35" s="120"/>
      <c r="O35" s="120"/>
      <c r="P35" s="120"/>
      <c r="Q35" s="120"/>
      <c r="R35" s="120"/>
      <c r="S35" s="120"/>
      <c r="T35" s="120"/>
    </row>
    <row r="36" spans="1:20" s="61" customFormat="1" ht="15" customHeight="1">
      <c r="A36" s="390">
        <f t="shared" si="3"/>
        <v>12</v>
      </c>
      <c r="B36" s="269" t="str">
        <f>+'Dramakan hosqer'!B42</f>
        <v>Փոքրարժեք կամ արագամաշ առարկաների գծով</v>
      </c>
      <c r="C36" s="261"/>
      <c r="D36" s="262">
        <f>+'Dramakan hosqer'!F42</f>
        <v>43.2</v>
      </c>
      <c r="E36" s="262">
        <f t="shared" si="0"/>
        <v>43.2</v>
      </c>
      <c r="F36" s="261"/>
      <c r="G36" s="126"/>
      <c r="H36" s="113"/>
      <c r="I36" s="113"/>
      <c r="J36" s="113"/>
      <c r="K36" s="113"/>
      <c r="L36" s="113"/>
      <c r="M36" s="113"/>
      <c r="N36" s="120"/>
      <c r="O36" s="120"/>
      <c r="P36" s="120"/>
      <c r="Q36" s="120"/>
      <c r="R36" s="120"/>
      <c r="S36" s="120"/>
      <c r="T36" s="120"/>
    </row>
    <row r="37" spans="1:20" s="61" customFormat="1" ht="18" hidden="1" customHeight="1">
      <c r="A37" s="390">
        <f t="shared" si="3"/>
        <v>13</v>
      </c>
      <c r="B37" s="269" t="str">
        <f>+'Dramakan hosqer'!B43</f>
        <v>Ուսումնական նյութերի գծով</v>
      </c>
      <c r="C37" s="261"/>
      <c r="D37" s="262">
        <f>+'Dramakan hosqer'!F43</f>
        <v>0</v>
      </c>
      <c r="E37" s="262">
        <f t="shared" si="0"/>
        <v>0</v>
      </c>
      <c r="F37" s="261"/>
      <c r="G37" s="126"/>
      <c r="H37" s="113"/>
      <c r="I37" s="113"/>
      <c r="J37" s="113"/>
      <c r="K37" s="113"/>
      <c r="L37" s="113"/>
      <c r="M37" s="113"/>
      <c r="N37" s="120"/>
      <c r="O37" s="120"/>
      <c r="P37" s="120"/>
      <c r="Q37" s="120"/>
      <c r="R37" s="120"/>
      <c r="S37" s="120"/>
      <c r="T37" s="120"/>
    </row>
    <row r="38" spans="1:20" s="61" customFormat="1" ht="18" customHeight="1">
      <c r="A38" s="390">
        <v>13</v>
      </c>
      <c r="B38" s="269" t="str">
        <f>+'Dramakan hosqer'!B44</f>
        <v>Դեղորայքի գծով</v>
      </c>
      <c r="C38" s="261"/>
      <c r="D38" s="262">
        <f>+'Dramakan hosqer'!F44</f>
        <v>20</v>
      </c>
      <c r="E38" s="262">
        <f t="shared" si="0"/>
        <v>20</v>
      </c>
      <c r="F38" s="261"/>
      <c r="G38" s="126"/>
      <c r="H38" s="113"/>
      <c r="I38" s="113"/>
      <c r="J38" s="113"/>
      <c r="K38" s="113"/>
      <c r="L38" s="113"/>
      <c r="M38" s="113"/>
      <c r="N38" s="120"/>
      <c r="O38" s="120"/>
      <c r="P38" s="120"/>
      <c r="Q38" s="120"/>
      <c r="R38" s="120"/>
      <c r="S38" s="120"/>
      <c r="T38" s="120"/>
    </row>
    <row r="39" spans="1:20" s="61" customFormat="1" ht="18" customHeight="1">
      <c r="A39" s="390">
        <f t="shared" si="3"/>
        <v>14</v>
      </c>
      <c r="B39" s="269" t="str">
        <f>+'Dramakan hosqer'!B45</f>
        <v>Բուժ.ծառայության գծով</v>
      </c>
      <c r="C39" s="261">
        <v>70</v>
      </c>
      <c r="D39" s="262">
        <f>+'Dramakan hosqer'!F45</f>
        <v>70</v>
      </c>
      <c r="E39" s="262">
        <f t="shared" si="0"/>
        <v>0</v>
      </c>
      <c r="F39" s="261"/>
      <c r="G39" s="126"/>
      <c r="H39" s="113"/>
      <c r="I39" s="113"/>
      <c r="J39" s="113"/>
      <c r="K39" s="113"/>
      <c r="L39" s="113"/>
      <c r="M39" s="113"/>
      <c r="N39" s="120"/>
      <c r="O39" s="120"/>
      <c r="P39" s="120"/>
      <c r="Q39" s="120"/>
      <c r="R39" s="120"/>
      <c r="S39" s="120"/>
      <c r="T39" s="120"/>
    </row>
    <row r="40" spans="1:20" s="61" customFormat="1" ht="18" customHeight="1">
      <c r="A40" s="390">
        <f t="shared" si="3"/>
        <v>15</v>
      </c>
      <c r="B40" s="269" t="str">
        <f>+'Dramakan hosqer'!B46</f>
        <v>Ընթացիկ վերանորոգման գծով</v>
      </c>
      <c r="C40" s="261"/>
      <c r="D40" s="262">
        <f>+'Dramakan hosqer'!F46</f>
        <v>65.8</v>
      </c>
      <c r="E40" s="262">
        <f t="shared" si="0"/>
        <v>65.8</v>
      </c>
      <c r="F40" s="261"/>
      <c r="G40" s="126"/>
      <c r="H40" s="113"/>
      <c r="I40" s="113"/>
      <c r="J40" s="113"/>
      <c r="K40" s="113"/>
      <c r="L40" s="113"/>
      <c r="M40" s="113"/>
      <c r="N40" s="120"/>
      <c r="O40" s="120"/>
      <c r="P40" s="120"/>
      <c r="Q40" s="120"/>
      <c r="R40" s="120"/>
      <c r="S40" s="120"/>
      <c r="T40" s="120"/>
    </row>
    <row r="41" spans="1:20" s="61" customFormat="1" ht="15" customHeight="1">
      <c r="A41" s="390">
        <f t="shared" si="3"/>
        <v>16</v>
      </c>
      <c r="B41" s="269" t="str">
        <f>+'Dramakan hosqer'!B47</f>
        <v>Ջեռուցման համակարգի սպասարկման գծով</v>
      </c>
      <c r="C41" s="261">
        <v>82.4</v>
      </c>
      <c r="D41" s="262">
        <f>+'Dramakan hosqer'!F47</f>
        <v>80</v>
      </c>
      <c r="E41" s="262">
        <f t="shared" si="0"/>
        <v>-2.4000000000000057</v>
      </c>
      <c r="F41" s="261"/>
      <c r="G41" s="126"/>
      <c r="H41" s="113"/>
      <c r="I41" s="113"/>
      <c r="J41" s="113"/>
      <c r="K41" s="113"/>
      <c r="L41" s="113"/>
      <c r="M41" s="113"/>
      <c r="N41" s="120"/>
      <c r="O41" s="120"/>
      <c r="P41" s="120"/>
      <c r="Q41" s="120"/>
      <c r="R41" s="120"/>
      <c r="S41" s="120"/>
      <c r="T41" s="120"/>
    </row>
    <row r="42" spans="1:20" s="61" customFormat="1" ht="18" hidden="1" customHeight="1">
      <c r="A42" s="390">
        <f t="shared" si="3"/>
        <v>17</v>
      </c>
      <c r="B42" s="269" t="str">
        <f>+'Dramakan hosqer'!B48</f>
        <v>Կաթսայատան սպասարկման գծով</v>
      </c>
      <c r="C42" s="261"/>
      <c r="D42" s="262">
        <f>+'Dramakan hosqer'!F48</f>
        <v>0</v>
      </c>
      <c r="E42" s="262">
        <f t="shared" si="0"/>
        <v>0</v>
      </c>
      <c r="F42" s="261"/>
      <c r="G42" s="126"/>
      <c r="H42" s="113"/>
      <c r="I42" s="113"/>
      <c r="J42" s="113"/>
      <c r="K42" s="113"/>
      <c r="L42" s="113"/>
      <c r="M42" s="113"/>
      <c r="N42" s="120"/>
      <c r="O42" s="120"/>
      <c r="P42" s="120"/>
      <c r="Q42" s="120"/>
      <c r="R42" s="120"/>
      <c r="S42" s="120"/>
      <c r="T42" s="120"/>
    </row>
    <row r="43" spans="1:20" s="61" customFormat="1" ht="18" hidden="1" customHeight="1">
      <c r="A43" s="390">
        <f t="shared" si="3"/>
        <v>18</v>
      </c>
      <c r="B43" s="269" t="str">
        <f>+'Dramakan hosqer'!B49</f>
        <v>Սպասարկման և կոմունալ համավճարների գծով</v>
      </c>
      <c r="C43" s="261"/>
      <c r="D43" s="262">
        <f>+'Dramakan hosqer'!F49</f>
        <v>0</v>
      </c>
      <c r="E43" s="262">
        <f t="shared" si="0"/>
        <v>0</v>
      </c>
      <c r="F43" s="261"/>
      <c r="G43" s="126"/>
      <c r="H43" s="113"/>
      <c r="I43" s="113"/>
      <c r="J43" s="113"/>
      <c r="K43" s="113"/>
      <c r="L43" s="113"/>
      <c r="M43" s="113"/>
      <c r="N43" s="120"/>
      <c r="O43" s="120"/>
      <c r="P43" s="120"/>
      <c r="Q43" s="120"/>
      <c r="R43" s="120"/>
      <c r="S43" s="120"/>
      <c r="T43" s="120"/>
    </row>
    <row r="44" spans="1:20" s="61" customFormat="1" ht="18" customHeight="1">
      <c r="A44" s="390">
        <v>17</v>
      </c>
      <c r="B44" s="269" t="str">
        <f>+'Dramakan hosqer'!B50</f>
        <v>Գնումների համակարգողի ծառայության գծով</v>
      </c>
      <c r="C44" s="261">
        <v>30</v>
      </c>
      <c r="D44" s="262">
        <f>+'Dramakan hosqer'!F50</f>
        <v>105</v>
      </c>
      <c r="E44" s="262">
        <f t="shared" si="0"/>
        <v>75</v>
      </c>
      <c r="F44" s="261"/>
      <c r="G44" s="126"/>
      <c r="H44" s="113"/>
      <c r="I44" s="113"/>
      <c r="J44" s="113"/>
      <c r="K44" s="113"/>
      <c r="L44" s="113"/>
      <c r="M44" s="113"/>
      <c r="N44" s="120"/>
      <c r="O44" s="120"/>
      <c r="P44" s="120"/>
      <c r="Q44" s="120"/>
      <c r="R44" s="120"/>
      <c r="S44" s="120"/>
      <c r="T44" s="120"/>
    </row>
    <row r="45" spans="1:20" s="61" customFormat="1" ht="14.25" customHeight="1">
      <c r="A45" s="390">
        <f t="shared" si="3"/>
        <v>18</v>
      </c>
      <c r="B45" s="269" t="str">
        <f>+'Dramakan hosqer'!B51</f>
        <v>Համակարգիչների տեխնիկական սպասարկման գծով</v>
      </c>
      <c r="C45" s="261">
        <v>12</v>
      </c>
      <c r="D45" s="262">
        <f>+'Dramakan hosqer'!F51</f>
        <v>12</v>
      </c>
      <c r="E45" s="262">
        <f t="shared" si="0"/>
        <v>0</v>
      </c>
      <c r="F45" s="261"/>
      <c r="G45" s="126"/>
      <c r="H45" s="113"/>
      <c r="I45" s="113"/>
      <c r="J45" s="113"/>
      <c r="K45" s="113"/>
      <c r="L45" s="113"/>
      <c r="M45" s="113"/>
      <c r="N45" s="120"/>
      <c r="O45" s="120"/>
      <c r="P45" s="120"/>
      <c r="Q45" s="120"/>
      <c r="R45" s="120"/>
      <c r="S45" s="120"/>
      <c r="T45" s="120"/>
    </row>
    <row r="46" spans="1:20" s="61" customFormat="1" ht="18" customHeight="1">
      <c r="A46" s="390">
        <f t="shared" si="3"/>
        <v>19</v>
      </c>
      <c r="B46" s="269" t="str">
        <f>+'Dramakan hosqer'!B52</f>
        <v>Համակարգչային ծրագրի և կայքի սպասարկման գծով</v>
      </c>
      <c r="C46" s="261">
        <v>95</v>
      </c>
      <c r="D46" s="262">
        <f>+'Dramakan hosqer'!F52</f>
        <v>95</v>
      </c>
      <c r="E46" s="262">
        <f t="shared" si="0"/>
        <v>0</v>
      </c>
      <c r="F46" s="261"/>
      <c r="G46" s="44"/>
      <c r="H46" s="113"/>
      <c r="I46" s="113"/>
      <c r="J46" s="113"/>
      <c r="K46" s="113"/>
      <c r="L46" s="113"/>
      <c r="M46" s="113"/>
      <c r="N46" s="120"/>
      <c r="O46" s="120"/>
      <c r="P46" s="120"/>
      <c r="Q46" s="120"/>
      <c r="R46" s="120"/>
      <c r="S46" s="120"/>
      <c r="T46" s="120"/>
    </row>
    <row r="47" spans="1:20" s="61" customFormat="1" ht="18" customHeight="1">
      <c r="A47" s="390">
        <f t="shared" si="3"/>
        <v>20</v>
      </c>
      <c r="B47" s="269" t="str">
        <f>+'Dramakan hosqer'!B53</f>
        <v>էլ․ստորագրության գծով</v>
      </c>
      <c r="C47" s="261">
        <v>3</v>
      </c>
      <c r="D47" s="262">
        <f>+'Dramakan hosqer'!F53</f>
        <v>3</v>
      </c>
      <c r="E47" s="262">
        <f t="shared" si="0"/>
        <v>0</v>
      </c>
      <c r="F47" s="261"/>
      <c r="G47" s="126"/>
      <c r="H47" s="113"/>
      <c r="I47" s="113"/>
      <c r="J47" s="113"/>
      <c r="K47" s="113"/>
      <c r="L47" s="113"/>
      <c r="M47" s="113"/>
      <c r="N47" s="120"/>
      <c r="O47" s="120"/>
      <c r="P47" s="120"/>
      <c r="Q47" s="120"/>
      <c r="R47" s="120"/>
      <c r="S47" s="120"/>
      <c r="T47" s="120"/>
    </row>
    <row r="48" spans="1:20" s="61" customFormat="1" ht="16.5" customHeight="1">
      <c r="A48" s="390">
        <f t="shared" si="3"/>
        <v>21</v>
      </c>
      <c r="B48" s="269" t="str">
        <f>+'Dramakan hosqer'!B54</f>
        <v>Հայտարարության գծով</v>
      </c>
      <c r="C48" s="261">
        <v>3.9</v>
      </c>
      <c r="D48" s="262">
        <f>+'Dramakan hosqer'!F54</f>
        <v>0</v>
      </c>
      <c r="E48" s="262">
        <f t="shared" si="0"/>
        <v>-3.9</v>
      </c>
      <c r="F48" s="261"/>
      <c r="G48" s="126"/>
      <c r="H48" s="113"/>
      <c r="I48" s="113"/>
      <c r="J48" s="113"/>
      <c r="K48" s="113"/>
      <c r="L48" s="113"/>
      <c r="M48" s="113"/>
      <c r="N48" s="120"/>
      <c r="O48" s="120"/>
      <c r="P48" s="120"/>
      <c r="Q48" s="120"/>
      <c r="R48" s="120"/>
      <c r="S48" s="120"/>
      <c r="T48" s="120"/>
    </row>
    <row r="49" spans="1:20" s="61" customFormat="1" ht="18" hidden="1" customHeight="1">
      <c r="A49" s="390">
        <f t="shared" si="3"/>
        <v>22</v>
      </c>
      <c r="B49" s="269" t="str">
        <f>+'Dramakan hosqer'!B55</f>
        <v>Բաժանորդագրության գծով</v>
      </c>
      <c r="C49" s="261"/>
      <c r="D49" s="262">
        <f>+'Dramakan hosqer'!F55</f>
        <v>0</v>
      </c>
      <c r="E49" s="262">
        <f t="shared" si="0"/>
        <v>0</v>
      </c>
      <c r="F49" s="261"/>
      <c r="G49" s="126"/>
      <c r="H49" s="113"/>
      <c r="I49" s="113"/>
      <c r="J49" s="113"/>
      <c r="K49" s="113"/>
      <c r="L49" s="113"/>
      <c r="M49" s="113"/>
      <c r="N49" s="120"/>
      <c r="O49" s="120"/>
      <c r="P49" s="120"/>
      <c r="Q49" s="120"/>
      <c r="R49" s="120"/>
      <c r="S49" s="120"/>
      <c r="T49" s="120"/>
    </row>
    <row r="50" spans="1:20" s="61" customFormat="1" ht="14.25" customHeight="1">
      <c r="A50" s="390">
        <v>22</v>
      </c>
      <c r="B50" s="269" t="str">
        <f>+'Dramakan hosqer'!B56</f>
        <v>Վերապատրաստման գծով</v>
      </c>
      <c r="C50" s="261">
        <v>48</v>
      </c>
      <c r="D50" s="262">
        <f>+'Dramakan hosqer'!F56</f>
        <v>48</v>
      </c>
      <c r="E50" s="262">
        <f t="shared" si="0"/>
        <v>0</v>
      </c>
      <c r="F50" s="261"/>
      <c r="G50" s="126"/>
      <c r="H50" s="113"/>
      <c r="I50" s="113"/>
      <c r="J50" s="113"/>
      <c r="K50" s="113"/>
      <c r="L50" s="113"/>
      <c r="M50" s="113"/>
      <c r="N50" s="120"/>
      <c r="O50" s="120"/>
      <c r="P50" s="120"/>
      <c r="Q50" s="120"/>
      <c r="R50" s="120"/>
      <c r="S50" s="120"/>
      <c r="T50" s="120"/>
    </row>
    <row r="51" spans="1:20" s="61" customFormat="1" ht="18" hidden="1" customHeight="1">
      <c r="A51" s="390">
        <f t="shared" si="3"/>
        <v>23</v>
      </c>
      <c r="B51" s="269">
        <f>+'Dramakan hosqer'!B57</f>
        <v>0</v>
      </c>
      <c r="C51" s="261"/>
      <c r="D51" s="262">
        <f>+'Dramakan hosqer'!F57</f>
        <v>0</v>
      </c>
      <c r="E51" s="262">
        <f t="shared" si="0"/>
        <v>0</v>
      </c>
      <c r="F51" s="261"/>
      <c r="G51" s="126"/>
      <c r="H51" s="113"/>
      <c r="I51" s="113"/>
      <c r="J51" s="113"/>
      <c r="K51" s="113"/>
      <c r="L51" s="113"/>
      <c r="M51" s="113"/>
      <c r="N51" s="120"/>
      <c r="O51" s="120"/>
      <c r="P51" s="120"/>
      <c r="Q51" s="120"/>
      <c r="R51" s="120"/>
      <c r="S51" s="120"/>
      <c r="T51" s="120"/>
    </row>
    <row r="52" spans="1:20" s="60" customFormat="1" ht="18" hidden="1" customHeight="1">
      <c r="A52" s="390">
        <f t="shared" si="3"/>
        <v>24</v>
      </c>
      <c r="B52" s="269">
        <f>+'Dramakan hosqer'!B58</f>
        <v>0</v>
      </c>
      <c r="C52" s="261"/>
      <c r="D52" s="261">
        <f>+'Dramakan hosqer'!F58</f>
        <v>0</v>
      </c>
      <c r="E52" s="261">
        <f t="shared" si="0"/>
        <v>0</v>
      </c>
      <c r="F52" s="261"/>
      <c r="G52" s="126"/>
      <c r="H52" s="113"/>
      <c r="I52" s="113"/>
      <c r="J52" s="113"/>
      <c r="K52" s="113"/>
      <c r="L52" s="113"/>
      <c r="M52" s="113"/>
      <c r="N52" s="120"/>
      <c r="O52" s="120"/>
      <c r="P52" s="120"/>
      <c r="Q52" s="120"/>
      <c r="R52" s="120"/>
      <c r="S52" s="120"/>
      <c r="T52" s="120"/>
    </row>
    <row r="53" spans="1:20" s="60" customFormat="1" ht="18" hidden="1" customHeight="1">
      <c r="A53" s="485">
        <f t="shared" si="3"/>
        <v>25</v>
      </c>
      <c r="B53" s="354">
        <f>+'Dramakan hosqer'!B59</f>
        <v>0</v>
      </c>
      <c r="C53" s="482"/>
      <c r="D53" s="482">
        <f>+'Dramakan hosqer'!F59</f>
        <v>0</v>
      </c>
      <c r="E53" s="482">
        <f>D53-C53</f>
        <v>0</v>
      </c>
      <c r="F53" s="482"/>
      <c r="G53" s="126"/>
      <c r="H53" s="113"/>
      <c r="I53" s="113"/>
      <c r="J53" s="113"/>
      <c r="K53" s="113"/>
      <c r="L53" s="113"/>
      <c r="M53" s="113"/>
      <c r="N53" s="120"/>
      <c r="O53" s="120"/>
      <c r="P53" s="120"/>
      <c r="Q53" s="120"/>
      <c r="R53" s="120"/>
      <c r="S53" s="120"/>
      <c r="T53" s="120"/>
    </row>
    <row r="54" spans="1:20" s="60" customFormat="1" ht="18" hidden="1" customHeight="1">
      <c r="A54" s="485">
        <f t="shared" si="3"/>
        <v>26</v>
      </c>
      <c r="B54" s="354">
        <f>+'Dramakan hosqer'!B60</f>
        <v>0</v>
      </c>
      <c r="C54" s="482"/>
      <c r="D54" s="482">
        <f>+'Dramakan hosqer'!F60</f>
        <v>0</v>
      </c>
      <c r="E54" s="482">
        <f>D54-C54</f>
        <v>0</v>
      </c>
      <c r="F54" s="482"/>
      <c r="G54" s="101" t="s">
        <v>120</v>
      </c>
      <c r="H54" s="113"/>
      <c r="I54" s="113"/>
      <c r="J54" s="113"/>
      <c r="K54" s="113"/>
      <c r="L54" s="113"/>
      <c r="M54" s="113"/>
      <c r="N54" s="120"/>
      <c r="O54" s="120"/>
      <c r="P54" s="120"/>
      <c r="Q54" s="120"/>
      <c r="R54" s="120"/>
      <c r="S54" s="120"/>
      <c r="T54" s="120"/>
    </row>
    <row r="55" spans="1:20" s="61" customFormat="1" ht="18" customHeight="1">
      <c r="A55" s="390">
        <v>23</v>
      </c>
      <c r="B55" s="269" t="str">
        <f>+'Dramakan hosqer'!B61</f>
        <v>Հարկային պարտավորությունների գծով, այդ թվում՝</v>
      </c>
      <c r="C55" s="262">
        <f>SUM(C56:C58)</f>
        <v>30</v>
      </c>
      <c r="D55" s="262">
        <f>SUM(D56:D58)</f>
        <v>0</v>
      </c>
      <c r="E55" s="261">
        <f>D55-C55</f>
        <v>-30</v>
      </c>
      <c r="F55" s="261"/>
      <c r="G55" s="126"/>
      <c r="H55" s="113"/>
      <c r="I55" s="113"/>
      <c r="J55" s="113"/>
      <c r="K55" s="113"/>
      <c r="L55" s="113"/>
      <c r="M55" s="113"/>
      <c r="N55" s="120"/>
      <c r="O55" s="120"/>
      <c r="P55" s="120"/>
      <c r="Q55" s="120"/>
      <c r="R55" s="120"/>
      <c r="S55" s="120"/>
      <c r="T55" s="120"/>
    </row>
    <row r="56" spans="1:20" s="145" customFormat="1" ht="18" hidden="1" customHeight="1">
      <c r="A56" s="15">
        <v>31.1</v>
      </c>
      <c r="B56" s="355" t="str">
        <f>+'Dramakan hosqer'!B62</f>
        <v>շահութահարկի գծով</v>
      </c>
      <c r="C56" s="252"/>
      <c r="D56" s="265">
        <f>+'Dramakan hosqer'!F62</f>
        <v>0</v>
      </c>
      <c r="E56" s="252">
        <f>D56-C56</f>
        <v>0</v>
      </c>
      <c r="F56" s="252"/>
      <c r="G56" s="153"/>
      <c r="H56" s="154"/>
      <c r="I56" s="154"/>
      <c r="J56" s="154"/>
      <c r="K56" s="154"/>
      <c r="L56" s="154"/>
      <c r="M56" s="154"/>
      <c r="N56" s="155"/>
      <c r="O56" s="155"/>
      <c r="P56" s="155"/>
      <c r="Q56" s="155"/>
      <c r="R56" s="155"/>
      <c r="S56" s="155"/>
      <c r="T56" s="155"/>
    </row>
    <row r="57" spans="1:20" s="145" customFormat="1" ht="18.75" hidden="1" customHeight="1">
      <c r="A57" s="15">
        <v>31.2</v>
      </c>
      <c r="B57" s="355" t="str">
        <f>+'Dramakan hosqer'!B63</f>
        <v>ԱԱՀ-ի գծով</v>
      </c>
      <c r="C57" s="252"/>
      <c r="D57" s="265">
        <f>+'Dramakan hosqer'!F63</f>
        <v>0</v>
      </c>
      <c r="E57" s="265">
        <f t="shared" si="0"/>
        <v>0</v>
      </c>
      <c r="F57" s="252"/>
      <c r="G57" s="156"/>
      <c r="H57" s="154"/>
      <c r="I57" s="154"/>
      <c r="J57" s="154"/>
      <c r="K57" s="154"/>
      <c r="L57" s="154"/>
      <c r="M57" s="154"/>
      <c r="N57" s="155"/>
      <c r="O57" s="155"/>
      <c r="P57" s="155"/>
      <c r="Q57" s="155"/>
      <c r="R57" s="155"/>
      <c r="S57" s="155"/>
      <c r="T57" s="155"/>
    </row>
    <row r="58" spans="1:20" s="145" customFormat="1" ht="18" customHeight="1">
      <c r="A58" s="15">
        <v>23.1</v>
      </c>
      <c r="B58" s="355" t="str">
        <f>+'Dramakan hosqer'!B64</f>
        <v xml:space="preserve">չփոխհատուցվող հարկերի գծով </v>
      </c>
      <c r="C58" s="252">
        <v>30</v>
      </c>
      <c r="D58" s="265">
        <f>+'Dramakan hosqer'!F64</f>
        <v>0</v>
      </c>
      <c r="E58" s="265">
        <f t="shared" si="0"/>
        <v>-30</v>
      </c>
      <c r="F58" s="252"/>
      <c r="G58" s="156"/>
      <c r="H58" s="154"/>
      <c r="I58" s="154"/>
      <c r="J58" s="154"/>
      <c r="K58" s="154"/>
      <c r="L58" s="154"/>
      <c r="M58" s="154"/>
      <c r="N58" s="155"/>
      <c r="O58" s="155"/>
      <c r="P58" s="155"/>
      <c r="Q58" s="155"/>
      <c r="R58" s="155"/>
      <c r="S58" s="155"/>
      <c r="T58" s="155"/>
    </row>
    <row r="59" spans="1:20" s="61" customFormat="1" ht="15.75" customHeight="1">
      <c r="A59" s="71">
        <f>+A55+1</f>
        <v>24</v>
      </c>
      <c r="B59" s="269" t="str">
        <f>+'Dramakan hosqer'!B65</f>
        <v>Կրեդիտորական պարտքի մարման գծով</v>
      </c>
      <c r="C59" s="261">
        <v>393.6</v>
      </c>
      <c r="D59" s="262">
        <f>+'Dramakan hosqer'!F65</f>
        <v>147.59999999999991</v>
      </c>
      <c r="E59" s="262">
        <f t="shared" si="0"/>
        <v>-246.00000000000011</v>
      </c>
      <c r="F59" s="261"/>
      <c r="G59" s="126"/>
      <c r="H59" s="113"/>
      <c r="I59" s="113"/>
      <c r="J59" s="113"/>
      <c r="K59" s="113"/>
      <c r="L59" s="113"/>
      <c r="M59" s="113"/>
      <c r="N59" s="120"/>
      <c r="O59" s="120"/>
      <c r="P59" s="120"/>
      <c r="Q59" s="120"/>
      <c r="R59" s="120"/>
      <c r="S59" s="120"/>
      <c r="T59" s="120"/>
    </row>
    <row r="60" spans="1:20" s="61" customFormat="1" ht="18" hidden="1" customHeight="1">
      <c r="A60" s="71">
        <f>+A59+1</f>
        <v>25</v>
      </c>
      <c r="B60" s="269" t="str">
        <f>+'Dramakan hosqer'!B66</f>
        <v>Այլ արտահոսքերի գծով</v>
      </c>
      <c r="C60" s="261"/>
      <c r="D60" s="262">
        <f>+'Dramakan hosqer'!F66</f>
        <v>0</v>
      </c>
      <c r="E60" s="262">
        <f t="shared" si="0"/>
        <v>0</v>
      </c>
      <c r="F60" s="261"/>
      <c r="G60" s="126" t="s">
        <v>208</v>
      </c>
      <c r="H60" s="113"/>
      <c r="I60" s="113"/>
      <c r="J60" s="113"/>
      <c r="K60" s="113"/>
      <c r="L60" s="113"/>
      <c r="M60" s="113"/>
      <c r="N60" s="120"/>
      <c r="O60" s="120"/>
      <c r="P60" s="120"/>
      <c r="Q60" s="120"/>
      <c r="R60" s="120"/>
      <c r="S60" s="120"/>
      <c r="T60" s="120"/>
    </row>
    <row r="61" spans="1:20" s="61" customFormat="1" ht="21.75" customHeight="1">
      <c r="A61" s="152" t="s">
        <v>54</v>
      </c>
      <c r="B61" s="14" t="s">
        <v>57</v>
      </c>
      <c r="C61" s="263">
        <f>+C62+C69</f>
        <v>300</v>
      </c>
      <c r="D61" s="263">
        <f>+D62+D69</f>
        <v>0</v>
      </c>
      <c r="E61" s="263">
        <f t="shared" si="0"/>
        <v>-300</v>
      </c>
      <c r="F61" s="251"/>
      <c r="G61" s="126"/>
      <c r="H61" s="113"/>
      <c r="I61" s="113"/>
      <c r="J61" s="113"/>
      <c r="K61" s="113"/>
      <c r="L61" s="113"/>
      <c r="M61" s="113"/>
      <c r="N61" s="120"/>
      <c r="O61" s="120"/>
      <c r="P61" s="120"/>
      <c r="Q61" s="120"/>
      <c r="R61" s="120"/>
      <c r="S61" s="120"/>
      <c r="T61" s="120"/>
    </row>
    <row r="62" spans="1:20" s="61" customFormat="1" ht="29.25" customHeight="1">
      <c r="A62" s="71">
        <v>1</v>
      </c>
      <c r="B62" s="264" t="str">
        <f>+'Dramakan hosqer'!B68</f>
        <v>Հիմնական միջոցների ձեռքբերում, այդ թվում՝</v>
      </c>
      <c r="C62" s="262">
        <f>SUM(C63:C68)</f>
        <v>300</v>
      </c>
      <c r="D62" s="262">
        <f>SUM(D63:D68)</f>
        <v>0</v>
      </c>
      <c r="E62" s="262">
        <f t="shared" si="0"/>
        <v>-300</v>
      </c>
      <c r="F62" s="261"/>
      <c r="G62" s="126"/>
      <c r="H62" s="113"/>
      <c r="I62" s="113"/>
      <c r="J62" s="113"/>
      <c r="K62" s="113"/>
      <c r="L62" s="113"/>
      <c r="M62" s="113"/>
      <c r="N62" s="120"/>
      <c r="O62" s="120"/>
      <c r="P62" s="120"/>
      <c r="Q62" s="120"/>
      <c r="R62" s="120"/>
      <c r="S62" s="120"/>
      <c r="T62" s="120"/>
    </row>
    <row r="63" spans="1:20" s="61" customFormat="1" ht="18" hidden="1" customHeight="1">
      <c r="A63" s="71">
        <v>1.1000000000000001</v>
      </c>
      <c r="B63" s="264" t="str">
        <f>+'Dramakan hosqer'!B69</f>
        <v>գրասենյակային և տնտեսական գույք</v>
      </c>
      <c r="C63" s="261"/>
      <c r="D63" s="262">
        <f>+'Dramakan hosqer'!F69</f>
        <v>0</v>
      </c>
      <c r="E63" s="262">
        <f t="shared" ref="E63:E76" si="4">D63-C63</f>
        <v>0</v>
      </c>
      <c r="F63" s="261"/>
      <c r="G63" s="126"/>
      <c r="H63" s="113"/>
      <c r="I63" s="113"/>
      <c r="J63" s="113"/>
      <c r="K63" s="113"/>
      <c r="L63" s="113"/>
      <c r="M63" s="113"/>
      <c r="N63" s="120"/>
      <c r="O63" s="120"/>
      <c r="P63" s="120"/>
      <c r="Q63" s="120"/>
      <c r="R63" s="120"/>
      <c r="S63" s="120"/>
      <c r="T63" s="120"/>
    </row>
    <row r="64" spans="1:20" s="61" customFormat="1" ht="15" customHeight="1">
      <c r="A64" s="71">
        <v>1.1000000000000001</v>
      </c>
      <c r="B64" s="264" t="str">
        <f>+'Dramakan hosqer'!B70</f>
        <v>համակարգչային սարքավորումներ / տեխնիկա</v>
      </c>
      <c r="C64" s="261">
        <v>300</v>
      </c>
      <c r="D64" s="262">
        <f>+'Dramakan hosqer'!F70</f>
        <v>0</v>
      </c>
      <c r="E64" s="262">
        <f>D64-C64</f>
        <v>-300</v>
      </c>
      <c r="F64" s="261"/>
      <c r="G64" s="126"/>
      <c r="H64" s="113"/>
      <c r="I64" s="113"/>
      <c r="J64" s="113"/>
      <c r="K64" s="113"/>
      <c r="L64" s="113"/>
      <c r="M64" s="113"/>
      <c r="N64" s="120"/>
      <c r="O64" s="120"/>
      <c r="P64" s="120"/>
      <c r="Q64" s="120"/>
      <c r="R64" s="120"/>
      <c r="S64" s="120"/>
      <c r="T64" s="120"/>
    </row>
    <row r="65" spans="1:20" s="61" customFormat="1" ht="18" hidden="1" customHeight="1">
      <c r="A65" s="71">
        <v>1.3</v>
      </c>
      <c r="B65" s="264" t="str">
        <f>+'Dramakan hosqer'!B71</f>
        <v>մեքենաներ և սարքավորումներ</v>
      </c>
      <c r="C65" s="261"/>
      <c r="D65" s="262">
        <f>+'Dramakan hosqer'!F71</f>
        <v>0</v>
      </c>
      <c r="E65" s="262">
        <f t="shared" si="4"/>
        <v>0</v>
      </c>
      <c r="F65" s="261"/>
      <c r="G65" s="126"/>
      <c r="H65" s="113"/>
      <c r="I65" s="113"/>
      <c r="J65" s="113"/>
      <c r="K65" s="113"/>
      <c r="L65" s="113"/>
      <c r="M65" s="113"/>
      <c r="N65" s="120"/>
      <c r="O65" s="120"/>
      <c r="P65" s="120"/>
      <c r="Q65" s="120"/>
      <c r="R65" s="120"/>
      <c r="S65" s="120"/>
      <c r="T65" s="120"/>
    </row>
    <row r="66" spans="1:20" s="61" customFormat="1" ht="18" hidden="1" customHeight="1">
      <c r="A66" s="71">
        <v>1.4</v>
      </c>
      <c r="B66" s="264" t="str">
        <f>+'Dramakan hosqer'!B72</f>
        <v>սպորտային գույք</v>
      </c>
      <c r="C66" s="261"/>
      <c r="D66" s="262">
        <f>+'Dramakan hosqer'!F72</f>
        <v>0</v>
      </c>
      <c r="E66" s="262">
        <f t="shared" si="4"/>
        <v>0</v>
      </c>
      <c r="F66" s="261"/>
      <c r="G66" s="126"/>
      <c r="H66" s="113"/>
      <c r="I66" s="113"/>
      <c r="J66" s="113"/>
      <c r="K66" s="113"/>
      <c r="L66" s="113"/>
      <c r="M66" s="113"/>
      <c r="N66" s="120"/>
      <c r="O66" s="120"/>
      <c r="P66" s="120"/>
      <c r="Q66" s="120"/>
      <c r="R66" s="120"/>
      <c r="S66" s="120"/>
      <c r="T66" s="120"/>
    </row>
    <row r="67" spans="1:20" s="60" customFormat="1" ht="18" hidden="1" customHeight="1">
      <c r="A67" s="71">
        <v>1.5</v>
      </c>
      <c r="B67" s="510" t="str">
        <f>+'Dramakan hosqer'!B73</f>
        <v>գրականություն</v>
      </c>
      <c r="C67" s="482"/>
      <c r="D67" s="482">
        <f>+'Dramakan hosqer'!F73</f>
        <v>0</v>
      </c>
      <c r="E67" s="482">
        <f>D67-C67</f>
        <v>0</v>
      </c>
      <c r="F67" s="482"/>
      <c r="G67" s="126"/>
      <c r="H67" s="113"/>
      <c r="I67" s="113"/>
      <c r="J67" s="113"/>
      <c r="K67" s="113"/>
      <c r="L67" s="113"/>
      <c r="M67" s="113"/>
      <c r="N67" s="120"/>
      <c r="O67" s="120"/>
      <c r="P67" s="120"/>
      <c r="Q67" s="120"/>
      <c r="R67" s="120"/>
      <c r="S67" s="120"/>
      <c r="T67" s="120"/>
    </row>
    <row r="68" spans="1:20" s="60" customFormat="1" ht="18" hidden="1" customHeight="1">
      <c r="A68" s="71">
        <v>1.6</v>
      </c>
      <c r="B68" s="510">
        <f>+'Dramakan hosqer'!B74</f>
        <v>0</v>
      </c>
      <c r="C68" s="482"/>
      <c r="D68" s="482">
        <f>+'Dramakan hosqer'!F74</f>
        <v>0</v>
      </c>
      <c r="E68" s="482">
        <f>D68-C68</f>
        <v>0</v>
      </c>
      <c r="F68" s="482"/>
      <c r="G68" s="59" t="s">
        <v>121</v>
      </c>
      <c r="H68" s="113"/>
      <c r="I68" s="113"/>
      <c r="J68" s="113"/>
      <c r="K68" s="113"/>
      <c r="L68" s="113"/>
      <c r="M68" s="113"/>
      <c r="N68" s="120"/>
      <c r="O68" s="120"/>
      <c r="P68" s="120"/>
      <c r="Q68" s="120"/>
      <c r="R68" s="120"/>
      <c r="S68" s="120"/>
      <c r="T68" s="120"/>
    </row>
    <row r="69" spans="1:20" s="72" customFormat="1" ht="34.5" hidden="1">
      <c r="A69" s="71">
        <v>2</v>
      </c>
      <c r="B69" s="264" t="str">
        <f>+'Dramakan hosqer'!B75</f>
        <v>Հիմնական միջոցների հիմնական վերանորոգում, 
այդ թվում՝</v>
      </c>
      <c r="C69" s="262">
        <f>SUM(C70:C72)</f>
        <v>0</v>
      </c>
      <c r="D69" s="262">
        <f>SUM(D70:D72)</f>
        <v>0</v>
      </c>
      <c r="E69" s="261">
        <f>D69-C69</f>
        <v>0</v>
      </c>
      <c r="F69" s="261"/>
      <c r="G69" s="101"/>
      <c r="H69" s="113"/>
      <c r="I69" s="113"/>
      <c r="J69" s="113"/>
      <c r="K69" s="113"/>
      <c r="L69" s="113"/>
      <c r="M69" s="113"/>
      <c r="N69" s="120"/>
      <c r="O69" s="120"/>
      <c r="P69" s="120"/>
      <c r="Q69" s="120"/>
      <c r="R69" s="120"/>
      <c r="S69" s="120"/>
      <c r="T69" s="120"/>
    </row>
    <row r="70" spans="1:20" s="90" customFormat="1" ht="18.75" hidden="1" customHeight="1">
      <c r="A70" s="71">
        <v>2.1</v>
      </c>
      <c r="B70" s="264" t="str">
        <f>+'Dramakan hosqer'!B76</f>
        <v>ամրացված գույքի (շենք)</v>
      </c>
      <c r="C70" s="261"/>
      <c r="D70" s="262">
        <f>+'Dramakan hosqer'!F76</f>
        <v>0</v>
      </c>
      <c r="E70" s="262">
        <f t="shared" si="4"/>
        <v>0</v>
      </c>
      <c r="F70" s="261"/>
      <c r="G70" s="176"/>
      <c r="H70" s="106"/>
      <c r="I70" s="97"/>
      <c r="J70" s="97"/>
      <c r="K70" s="97"/>
      <c r="L70" s="97"/>
      <c r="M70" s="97"/>
      <c r="N70" s="97"/>
      <c r="O70" s="89"/>
      <c r="P70" s="89"/>
      <c r="Q70" s="89"/>
    </row>
    <row r="71" spans="1:20" s="61" customFormat="1" ht="19.5" hidden="1" customHeight="1">
      <c r="A71" s="71">
        <v>2.2000000000000002</v>
      </c>
      <c r="B71" s="264" t="str">
        <f>+'Dramakan hosqer'!B77</f>
        <v>հիմնական միջոցի</v>
      </c>
      <c r="C71" s="261"/>
      <c r="D71" s="262">
        <f>+'Dramakan hosqer'!F77</f>
        <v>0</v>
      </c>
      <c r="E71" s="262">
        <f t="shared" si="4"/>
        <v>0</v>
      </c>
      <c r="F71" s="261"/>
      <c r="G71" s="126"/>
      <c r="H71" s="113"/>
      <c r="I71" s="113"/>
      <c r="J71" s="113"/>
      <c r="K71" s="113"/>
      <c r="L71" s="113"/>
      <c r="M71" s="113"/>
      <c r="N71" s="120"/>
      <c r="O71" s="120"/>
      <c r="P71" s="120"/>
      <c r="Q71" s="120"/>
      <c r="R71" s="120"/>
      <c r="S71" s="120"/>
      <c r="T71" s="120"/>
    </row>
    <row r="72" spans="1:20" s="61" customFormat="1" ht="18" hidden="1" customHeight="1">
      <c r="A72" s="71">
        <v>2.2999999999999998</v>
      </c>
      <c r="B72" s="264" t="str">
        <f>+'Dramakan hosqer'!B78</f>
        <v>նախագծանախահաշվային փաստաթղթերի գծով</v>
      </c>
      <c r="C72" s="261"/>
      <c r="D72" s="262">
        <f>+'Dramakan hosqer'!F78</f>
        <v>0</v>
      </c>
      <c r="E72" s="262">
        <f t="shared" si="4"/>
        <v>0</v>
      </c>
      <c r="F72" s="261"/>
      <c r="G72" s="126"/>
      <c r="H72" s="113"/>
      <c r="I72" s="113"/>
      <c r="J72" s="113"/>
      <c r="K72" s="113"/>
      <c r="L72" s="113"/>
      <c r="M72" s="113"/>
      <c r="N72" s="120"/>
      <c r="O72" s="120"/>
      <c r="P72" s="120"/>
      <c r="Q72" s="120"/>
      <c r="R72" s="120"/>
      <c r="S72" s="120"/>
      <c r="T72" s="120"/>
    </row>
    <row r="73" spans="1:20" s="61" customFormat="1" ht="38.25" customHeight="1">
      <c r="A73" s="152" t="s">
        <v>55</v>
      </c>
      <c r="B73" s="14" t="s">
        <v>151</v>
      </c>
      <c r="C73" s="263">
        <f>SUM(C74:C75)</f>
        <v>0</v>
      </c>
      <c r="D73" s="263">
        <f>SUM(D74:D75)</f>
        <v>797.3</v>
      </c>
      <c r="E73" s="263">
        <f t="shared" si="4"/>
        <v>797.3</v>
      </c>
      <c r="F73" s="251"/>
      <c r="G73" s="126"/>
      <c r="H73" s="113"/>
      <c r="I73" s="113"/>
      <c r="J73" s="113"/>
      <c r="K73" s="113"/>
      <c r="L73" s="113"/>
      <c r="M73" s="113"/>
      <c r="N73" s="120"/>
      <c r="O73" s="120"/>
      <c r="P73" s="120"/>
      <c r="Q73" s="120"/>
      <c r="R73" s="120"/>
      <c r="S73" s="120"/>
      <c r="T73" s="120"/>
    </row>
    <row r="74" spans="1:20" s="61" customFormat="1" ht="18" customHeight="1">
      <c r="A74" s="71">
        <v>1</v>
      </c>
      <c r="B74" s="354" t="str">
        <f>+'Dramakan hosqer'!B80</f>
        <v>Սննդի գծով</v>
      </c>
      <c r="C74" s="261"/>
      <c r="D74" s="262">
        <f>+'Dramakan hosqer'!F80</f>
        <v>797.3</v>
      </c>
      <c r="E74" s="261">
        <f>D74-C74</f>
        <v>797.3</v>
      </c>
      <c r="F74" s="261"/>
      <c r="G74" s="126"/>
      <c r="H74" s="113"/>
      <c r="I74" s="113"/>
      <c r="J74" s="113"/>
      <c r="K74" s="113"/>
      <c r="L74" s="113"/>
      <c r="M74" s="113"/>
      <c r="N74" s="120"/>
      <c r="O74" s="120"/>
      <c r="P74" s="120"/>
      <c r="Q74" s="120"/>
      <c r="R74" s="120"/>
      <c r="S74" s="120"/>
      <c r="T74" s="120"/>
    </row>
    <row r="75" spans="1:20" s="387" customFormat="1" ht="18" customHeight="1">
      <c r="A75" s="71">
        <v>2</v>
      </c>
      <c r="B75" s="354" t="str">
        <f>+'Dramakan hosqer'!B81</f>
        <v>կոմունալ վճարներ</v>
      </c>
      <c r="C75" s="261"/>
      <c r="D75" s="261">
        <f>+'Dramakan hosqer'!F81</f>
        <v>0</v>
      </c>
      <c r="E75" s="261">
        <f>D75-C75</f>
        <v>0</v>
      </c>
      <c r="F75" s="261"/>
      <c r="G75" s="101"/>
      <c r="H75" s="100"/>
      <c r="I75" s="100"/>
      <c r="J75" s="100"/>
      <c r="K75" s="100"/>
      <c r="L75" s="100"/>
      <c r="M75" s="100"/>
      <c r="N75" s="95"/>
      <c r="O75" s="95"/>
      <c r="P75" s="95"/>
      <c r="Q75" s="95"/>
      <c r="R75" s="95"/>
      <c r="S75" s="95"/>
      <c r="T75" s="95"/>
    </row>
    <row r="76" spans="1:20" s="37" customFormat="1" ht="43.5" customHeight="1">
      <c r="A76" s="13" t="s">
        <v>37</v>
      </c>
      <c r="B76" s="14" t="s">
        <v>38</v>
      </c>
      <c r="C76" s="263">
        <f>C6+C7-C18</f>
        <v>3130.0000000000073</v>
      </c>
      <c r="D76" s="263">
        <f>D6+D7-D18</f>
        <v>87.059999999997672</v>
      </c>
      <c r="E76" s="263">
        <f t="shared" si="4"/>
        <v>-3042.9400000000096</v>
      </c>
      <c r="F76" s="251"/>
      <c r="G76" s="129"/>
      <c r="H76" s="116"/>
      <c r="I76" s="116"/>
      <c r="J76" s="116"/>
      <c r="K76" s="116"/>
      <c r="L76" s="116"/>
      <c r="M76" s="116"/>
      <c r="N76" s="122"/>
      <c r="O76" s="122"/>
      <c r="P76" s="122"/>
      <c r="Q76" s="122"/>
      <c r="R76" s="122"/>
      <c r="S76" s="122"/>
      <c r="T76" s="122"/>
    </row>
    <row r="77" spans="1:20" s="20" customFormat="1" ht="46.5" customHeight="1">
      <c r="A77" s="36"/>
      <c r="B77" s="401"/>
      <c r="C77" s="36"/>
      <c r="D77" s="36"/>
      <c r="E77" s="36"/>
      <c r="F77" s="36"/>
      <c r="G77" s="125"/>
      <c r="H77" s="110"/>
      <c r="I77" s="110"/>
      <c r="J77" s="110"/>
      <c r="K77" s="110"/>
      <c r="L77" s="110"/>
      <c r="M77" s="110"/>
      <c r="N77" s="118"/>
      <c r="O77" s="118"/>
      <c r="P77" s="118"/>
      <c r="Q77" s="118"/>
      <c r="R77" s="118"/>
      <c r="S77" s="118"/>
      <c r="T77" s="118"/>
    </row>
    <row r="78" spans="1:20" s="20" customFormat="1" ht="25.5" customHeight="1">
      <c r="B78" s="423" t="s">
        <v>2</v>
      </c>
      <c r="C78" s="431"/>
      <c r="D78" s="556" t="str">
        <f>+'Ekamut-caxs'!D67</f>
        <v>Ա,Սարուխանյան</v>
      </c>
      <c r="E78" s="553"/>
      <c r="F78" s="299"/>
      <c r="G78" s="125"/>
      <c r="H78" s="110"/>
      <c r="I78" s="110"/>
      <c r="J78" s="110"/>
      <c r="K78" s="110"/>
      <c r="L78" s="110"/>
      <c r="M78" s="110"/>
      <c r="N78" s="118"/>
      <c r="O78" s="118"/>
      <c r="P78" s="118"/>
      <c r="Q78" s="118"/>
      <c r="R78" s="118"/>
      <c r="S78" s="118"/>
      <c r="T78" s="118"/>
    </row>
    <row r="79" spans="1:20" ht="13.5" customHeight="1">
      <c r="A79" s="20"/>
      <c r="B79" s="432" t="s">
        <v>4</v>
      </c>
      <c r="C79" s="433"/>
      <c r="D79" s="555" t="s">
        <v>91</v>
      </c>
      <c r="E79" s="555"/>
      <c r="F79" s="302"/>
    </row>
    <row r="80" spans="1:20" s="17" customFormat="1" ht="22.5" customHeight="1">
      <c r="A80" s="18"/>
      <c r="B80" s="434" t="s">
        <v>6</v>
      </c>
      <c r="C80" s="431"/>
      <c r="D80" s="553" t="str">
        <f>+'Ekamut-caxs'!D69</f>
        <v>Գ,Ռոստոմյան</v>
      </c>
      <c r="E80" s="553"/>
      <c r="F80" s="299"/>
      <c r="G80" s="123"/>
      <c r="H80" s="109"/>
      <c r="I80" s="109"/>
      <c r="J80" s="109"/>
      <c r="K80" s="109"/>
      <c r="L80" s="109"/>
      <c r="M80" s="109"/>
      <c r="N80" s="117"/>
      <c r="O80" s="117"/>
      <c r="P80" s="117"/>
      <c r="Q80" s="117"/>
      <c r="R80" s="117"/>
      <c r="S80" s="117"/>
      <c r="T80" s="117"/>
    </row>
    <row r="81" spans="1:20" s="17" customFormat="1" ht="12" customHeight="1">
      <c r="A81" s="18"/>
      <c r="B81" s="435"/>
      <c r="C81" s="431"/>
      <c r="D81" s="555" t="s">
        <v>91</v>
      </c>
      <c r="E81" s="555"/>
      <c r="F81" s="302"/>
      <c r="G81" s="123"/>
      <c r="H81" s="109"/>
      <c r="I81" s="109"/>
      <c r="J81" s="109"/>
      <c r="K81" s="109"/>
      <c r="L81" s="109"/>
      <c r="M81" s="109"/>
      <c r="N81" s="117"/>
      <c r="O81" s="117"/>
      <c r="P81" s="117"/>
      <c r="Q81" s="117"/>
      <c r="R81" s="117"/>
      <c r="S81" s="117"/>
      <c r="T81" s="117"/>
    </row>
    <row r="82" spans="1:20" s="17" customFormat="1">
      <c r="A82" s="18"/>
      <c r="B82" s="405" t="s">
        <v>1</v>
      </c>
      <c r="C82" s="18"/>
      <c r="D82" s="18"/>
      <c r="E82" s="18"/>
      <c r="F82" s="18"/>
      <c r="G82" s="123"/>
      <c r="H82" s="109"/>
      <c r="I82" s="109"/>
      <c r="J82" s="109"/>
      <c r="K82" s="109"/>
      <c r="L82" s="109"/>
      <c r="M82" s="109"/>
      <c r="N82" s="117"/>
      <c r="O82" s="117"/>
      <c r="P82" s="117"/>
      <c r="Q82" s="117"/>
      <c r="R82" s="117"/>
      <c r="S82" s="117"/>
      <c r="T82" s="117"/>
    </row>
    <row r="83" spans="1:20" s="17" customFormat="1">
      <c r="B83" s="21"/>
      <c r="G83" s="123"/>
      <c r="H83" s="109"/>
      <c r="I83" s="109"/>
      <c r="J83" s="109"/>
      <c r="K83" s="109"/>
      <c r="L83" s="109"/>
      <c r="M83" s="109"/>
      <c r="N83" s="117"/>
      <c r="O83" s="117"/>
      <c r="P83" s="117"/>
      <c r="Q83" s="117"/>
      <c r="R83" s="117"/>
      <c r="S83" s="117"/>
      <c r="T83" s="117"/>
    </row>
    <row r="84" spans="1:20" s="17" customFormat="1">
      <c r="B84" s="21"/>
      <c r="G84" s="123"/>
      <c r="H84" s="109"/>
      <c r="I84" s="109"/>
      <c r="J84" s="109"/>
      <c r="K84" s="109"/>
      <c r="L84" s="109"/>
      <c r="M84" s="109"/>
      <c r="N84" s="117"/>
      <c r="O84" s="117"/>
      <c r="P84" s="117"/>
      <c r="Q84" s="117"/>
      <c r="R84" s="117"/>
      <c r="S84" s="117"/>
      <c r="T84" s="117"/>
    </row>
    <row r="85" spans="1:20" s="17" customFormat="1">
      <c r="B85" s="21"/>
      <c r="G85" s="123"/>
      <c r="H85" s="109"/>
      <c r="I85" s="109"/>
      <c r="J85" s="109"/>
      <c r="K85" s="109"/>
      <c r="L85" s="109"/>
      <c r="M85" s="109"/>
      <c r="N85" s="117"/>
      <c r="O85" s="117"/>
      <c r="P85" s="117"/>
      <c r="Q85" s="117"/>
      <c r="R85" s="117"/>
      <c r="S85" s="117"/>
      <c r="T85" s="117"/>
    </row>
    <row r="86" spans="1:20" s="17" customFormat="1">
      <c r="B86" s="21"/>
      <c r="G86" s="123"/>
      <c r="H86" s="109"/>
      <c r="I86" s="109"/>
      <c r="J86" s="109"/>
      <c r="K86" s="109"/>
      <c r="L86" s="109"/>
      <c r="M86" s="109"/>
      <c r="N86" s="117"/>
      <c r="O86" s="117"/>
      <c r="P86" s="117"/>
      <c r="Q86" s="117"/>
      <c r="R86" s="117"/>
      <c r="S86" s="117"/>
      <c r="T86" s="117"/>
    </row>
    <row r="87" spans="1:20" s="17" customFormat="1">
      <c r="B87" s="21"/>
      <c r="G87" s="123"/>
      <c r="H87" s="109"/>
      <c r="I87" s="109"/>
      <c r="J87" s="109"/>
      <c r="K87" s="109"/>
      <c r="L87" s="109"/>
      <c r="M87" s="109"/>
      <c r="N87" s="117"/>
      <c r="O87" s="117"/>
      <c r="P87" s="117"/>
      <c r="Q87" s="117"/>
      <c r="R87" s="117"/>
      <c r="S87" s="117"/>
      <c r="T87" s="117"/>
    </row>
    <row r="88" spans="1:20" s="17" customFormat="1">
      <c r="B88" s="21"/>
      <c r="G88" s="123"/>
      <c r="H88" s="109"/>
      <c r="I88" s="109"/>
      <c r="J88" s="109"/>
      <c r="K88" s="109"/>
      <c r="L88" s="109"/>
      <c r="M88" s="109"/>
      <c r="N88" s="117"/>
      <c r="O88" s="117"/>
      <c r="P88" s="117"/>
      <c r="Q88" s="117"/>
      <c r="R88" s="117"/>
      <c r="S88" s="117"/>
      <c r="T88" s="117"/>
    </row>
    <row r="89" spans="1:20" s="17" customFormat="1">
      <c r="B89" s="21"/>
      <c r="G89" s="123"/>
      <c r="H89" s="109"/>
      <c r="I89" s="109"/>
      <c r="J89" s="109"/>
      <c r="K89" s="109"/>
      <c r="L89" s="109"/>
      <c r="M89" s="109"/>
      <c r="N89" s="117"/>
      <c r="O89" s="117"/>
      <c r="P89" s="117"/>
      <c r="Q89" s="117"/>
      <c r="R89" s="117"/>
      <c r="S89" s="117"/>
      <c r="T89" s="117"/>
    </row>
    <row r="90" spans="1:20" s="17" customFormat="1">
      <c r="B90" s="21"/>
      <c r="G90" s="123"/>
      <c r="H90" s="109"/>
      <c r="I90" s="109"/>
      <c r="J90" s="109"/>
      <c r="K90" s="109"/>
      <c r="L90" s="109"/>
      <c r="M90" s="109"/>
      <c r="N90" s="117"/>
      <c r="O90" s="117"/>
      <c r="P90" s="117"/>
      <c r="Q90" s="117"/>
      <c r="R90" s="117"/>
      <c r="S90" s="117"/>
      <c r="T90" s="117"/>
    </row>
    <row r="91" spans="1:20" s="17" customFormat="1">
      <c r="B91" s="21"/>
      <c r="G91" s="123"/>
      <c r="H91" s="109"/>
      <c r="I91" s="109"/>
      <c r="J91" s="109"/>
      <c r="K91" s="109"/>
      <c r="L91" s="109"/>
      <c r="M91" s="109"/>
      <c r="N91" s="117"/>
      <c r="O91" s="117"/>
      <c r="P91" s="117"/>
      <c r="Q91" s="117"/>
      <c r="R91" s="117"/>
      <c r="S91" s="117"/>
      <c r="T91" s="117"/>
    </row>
    <row r="92" spans="1:20" s="17" customFormat="1">
      <c r="B92" s="21"/>
      <c r="G92" s="123"/>
      <c r="H92" s="109"/>
      <c r="I92" s="109"/>
      <c r="J92" s="109"/>
      <c r="K92" s="109"/>
      <c r="L92" s="109"/>
      <c r="M92" s="109"/>
      <c r="N92" s="117"/>
      <c r="O92" s="117"/>
      <c r="P92" s="117"/>
      <c r="Q92" s="117"/>
      <c r="R92" s="117"/>
      <c r="S92" s="117"/>
      <c r="T92" s="117"/>
    </row>
    <row r="93" spans="1:20" s="17" customFormat="1">
      <c r="B93" s="21"/>
      <c r="G93" s="123"/>
      <c r="H93" s="109"/>
      <c r="I93" s="109"/>
      <c r="J93" s="109"/>
      <c r="K93" s="109"/>
      <c r="L93" s="109"/>
      <c r="M93" s="109"/>
      <c r="N93" s="117"/>
      <c r="O93" s="117"/>
      <c r="P93" s="117"/>
      <c r="Q93" s="117"/>
      <c r="R93" s="117"/>
      <c r="S93" s="117"/>
      <c r="T93" s="117"/>
    </row>
    <row r="94" spans="1:20" s="17" customFormat="1">
      <c r="B94" s="21"/>
      <c r="G94" s="123"/>
      <c r="H94" s="109"/>
      <c r="I94" s="109"/>
      <c r="J94" s="109"/>
      <c r="K94" s="109"/>
      <c r="L94" s="109"/>
      <c r="M94" s="109"/>
      <c r="N94" s="117"/>
      <c r="O94" s="117"/>
      <c r="P94" s="117"/>
      <c r="Q94" s="117"/>
      <c r="R94" s="117"/>
      <c r="S94" s="117"/>
      <c r="T94" s="117"/>
    </row>
    <row r="95" spans="1:20" s="17" customFormat="1">
      <c r="B95" s="21"/>
      <c r="G95" s="123"/>
      <c r="H95" s="109"/>
      <c r="I95" s="109"/>
      <c r="J95" s="109"/>
      <c r="K95" s="109"/>
      <c r="L95" s="109"/>
      <c r="M95" s="109"/>
      <c r="N95" s="117"/>
      <c r="O95" s="117"/>
      <c r="P95" s="117"/>
      <c r="Q95" s="117"/>
      <c r="R95" s="117"/>
      <c r="S95" s="117"/>
      <c r="T95" s="117"/>
    </row>
    <row r="96" spans="1:20" s="17" customFormat="1">
      <c r="B96" s="21"/>
      <c r="G96" s="123"/>
      <c r="H96" s="109"/>
      <c r="I96" s="109"/>
      <c r="J96" s="109"/>
      <c r="K96" s="109"/>
      <c r="L96" s="109"/>
      <c r="M96" s="109"/>
      <c r="N96" s="117"/>
      <c r="O96" s="117"/>
      <c r="P96" s="117"/>
      <c r="Q96" s="117"/>
      <c r="R96" s="117"/>
      <c r="S96" s="117"/>
      <c r="T96" s="117"/>
    </row>
    <row r="97" spans="2:20" s="17" customFormat="1">
      <c r="B97" s="21"/>
      <c r="G97" s="123"/>
      <c r="H97" s="109"/>
      <c r="I97" s="109"/>
      <c r="J97" s="109"/>
      <c r="K97" s="109"/>
      <c r="L97" s="109"/>
      <c r="M97" s="109"/>
      <c r="N97" s="117"/>
      <c r="O97" s="117"/>
      <c r="P97" s="117"/>
      <c r="Q97" s="117"/>
      <c r="R97" s="117"/>
      <c r="S97" s="117"/>
      <c r="T97" s="117"/>
    </row>
    <row r="98" spans="2:20" s="17" customFormat="1">
      <c r="B98" s="21"/>
      <c r="G98" s="123"/>
      <c r="H98" s="109"/>
      <c r="I98" s="109"/>
      <c r="J98" s="109"/>
      <c r="K98" s="109"/>
      <c r="L98" s="109"/>
      <c r="M98" s="109"/>
      <c r="N98" s="117"/>
      <c r="O98" s="117"/>
      <c r="P98" s="117"/>
      <c r="Q98" s="117"/>
      <c r="R98" s="117"/>
      <c r="S98" s="117"/>
      <c r="T98" s="117"/>
    </row>
    <row r="99" spans="2:20" s="17" customFormat="1">
      <c r="B99" s="21"/>
      <c r="G99" s="123"/>
      <c r="H99" s="109"/>
      <c r="I99" s="109"/>
      <c r="J99" s="109"/>
      <c r="K99" s="109"/>
      <c r="L99" s="109"/>
      <c r="M99" s="109"/>
      <c r="N99" s="117"/>
      <c r="O99" s="117"/>
      <c r="P99" s="117"/>
      <c r="Q99" s="117"/>
      <c r="R99" s="117"/>
      <c r="S99" s="117"/>
      <c r="T99" s="117"/>
    </row>
    <row r="100" spans="2:20" s="17" customFormat="1">
      <c r="B100" s="21"/>
      <c r="G100" s="123"/>
      <c r="H100" s="109"/>
      <c r="I100" s="109"/>
      <c r="J100" s="109"/>
      <c r="K100" s="109"/>
      <c r="L100" s="109"/>
      <c r="M100" s="109"/>
      <c r="N100" s="117"/>
      <c r="O100" s="117"/>
      <c r="P100" s="117"/>
      <c r="Q100" s="117"/>
      <c r="R100" s="117"/>
      <c r="S100" s="117"/>
      <c r="T100" s="117"/>
    </row>
    <row r="101" spans="2:20" s="17" customFormat="1">
      <c r="B101" s="21"/>
      <c r="G101" s="123"/>
      <c r="H101" s="109"/>
      <c r="I101" s="109"/>
      <c r="J101" s="109"/>
      <c r="K101" s="109"/>
      <c r="L101" s="109"/>
      <c r="M101" s="109"/>
      <c r="N101" s="117"/>
      <c r="O101" s="117"/>
      <c r="P101" s="117"/>
      <c r="Q101" s="117"/>
      <c r="R101" s="117"/>
      <c r="S101" s="117"/>
      <c r="T101" s="117"/>
    </row>
    <row r="102" spans="2:20" s="17" customFormat="1">
      <c r="B102" s="21"/>
      <c r="G102" s="123"/>
      <c r="H102" s="109"/>
      <c r="I102" s="109"/>
      <c r="J102" s="109"/>
      <c r="K102" s="109"/>
      <c r="L102" s="109"/>
      <c r="M102" s="109"/>
      <c r="N102" s="117"/>
      <c r="O102" s="117"/>
      <c r="P102" s="117"/>
      <c r="Q102" s="117"/>
      <c r="R102" s="117"/>
      <c r="S102" s="117"/>
      <c r="T102" s="117"/>
    </row>
    <row r="103" spans="2:20" s="17" customFormat="1">
      <c r="B103" s="21"/>
      <c r="G103" s="123"/>
      <c r="H103" s="109"/>
      <c r="I103" s="109"/>
      <c r="J103" s="109"/>
      <c r="K103" s="109"/>
      <c r="L103" s="109"/>
      <c r="M103" s="109"/>
      <c r="N103" s="117"/>
      <c r="O103" s="117"/>
      <c r="P103" s="117"/>
      <c r="Q103" s="117"/>
      <c r="R103" s="117"/>
      <c r="S103" s="117"/>
      <c r="T103" s="117"/>
    </row>
    <row r="104" spans="2:20" s="17" customFormat="1">
      <c r="B104" s="21"/>
      <c r="G104" s="123"/>
      <c r="H104" s="109"/>
      <c r="I104" s="109"/>
      <c r="J104" s="109"/>
      <c r="K104" s="109"/>
      <c r="L104" s="109"/>
      <c r="M104" s="109"/>
      <c r="N104" s="117"/>
      <c r="O104" s="117"/>
      <c r="P104" s="117"/>
      <c r="Q104" s="117"/>
      <c r="R104" s="117"/>
      <c r="S104" s="117"/>
      <c r="T104" s="117"/>
    </row>
    <row r="105" spans="2:20" s="17" customFormat="1">
      <c r="B105" s="21"/>
      <c r="G105" s="123"/>
      <c r="H105" s="109"/>
      <c r="I105" s="109"/>
      <c r="J105" s="109"/>
      <c r="K105" s="109"/>
      <c r="L105" s="109"/>
      <c r="M105" s="109"/>
      <c r="N105" s="117"/>
      <c r="O105" s="117"/>
      <c r="P105" s="117"/>
      <c r="Q105" s="117"/>
      <c r="R105" s="117"/>
      <c r="S105" s="117"/>
      <c r="T105" s="117"/>
    </row>
    <row r="106" spans="2:20" s="17" customFormat="1">
      <c r="B106" s="21"/>
      <c r="G106" s="123"/>
      <c r="H106" s="109"/>
      <c r="I106" s="109"/>
      <c r="J106" s="109"/>
      <c r="K106" s="109"/>
      <c r="L106" s="109"/>
      <c r="M106" s="109"/>
      <c r="N106" s="117"/>
      <c r="O106" s="117"/>
      <c r="P106" s="117"/>
      <c r="Q106" s="117"/>
      <c r="R106" s="117"/>
      <c r="S106" s="117"/>
      <c r="T106" s="117"/>
    </row>
    <row r="107" spans="2:20" s="17" customFormat="1">
      <c r="B107" s="21"/>
      <c r="G107" s="123"/>
      <c r="H107" s="109"/>
      <c r="I107" s="109"/>
      <c r="J107" s="109"/>
      <c r="K107" s="109"/>
      <c r="L107" s="109"/>
      <c r="M107" s="109"/>
      <c r="N107" s="117"/>
      <c r="O107" s="117"/>
      <c r="P107" s="117"/>
      <c r="Q107" s="117"/>
      <c r="R107" s="117"/>
      <c r="S107" s="117"/>
      <c r="T107" s="117"/>
    </row>
    <row r="108" spans="2:20" s="17" customFormat="1">
      <c r="B108" s="21"/>
      <c r="G108" s="123"/>
      <c r="H108" s="109"/>
      <c r="I108" s="109"/>
      <c r="J108" s="109"/>
      <c r="K108" s="109"/>
      <c r="L108" s="109"/>
      <c r="M108" s="109"/>
      <c r="N108" s="117"/>
      <c r="O108" s="117"/>
      <c r="P108" s="117"/>
      <c r="Q108" s="117"/>
      <c r="R108" s="117"/>
      <c r="S108" s="117"/>
      <c r="T108" s="117"/>
    </row>
    <row r="109" spans="2:20" s="17" customFormat="1">
      <c r="B109" s="21"/>
      <c r="G109" s="123"/>
      <c r="H109" s="109"/>
      <c r="I109" s="109"/>
      <c r="J109" s="109"/>
      <c r="K109" s="109"/>
      <c r="L109" s="109"/>
      <c r="M109" s="109"/>
      <c r="N109" s="117"/>
      <c r="O109" s="117"/>
      <c r="P109" s="117"/>
      <c r="Q109" s="117"/>
      <c r="R109" s="117"/>
      <c r="S109" s="117"/>
      <c r="T109" s="117"/>
    </row>
    <row r="110" spans="2:20" s="17" customFormat="1">
      <c r="B110" s="21"/>
      <c r="G110" s="123"/>
      <c r="H110" s="109"/>
      <c r="I110" s="109"/>
      <c r="J110" s="109"/>
      <c r="K110" s="109"/>
      <c r="L110" s="109"/>
      <c r="M110" s="109"/>
      <c r="N110" s="117"/>
      <c r="O110" s="117"/>
      <c r="P110" s="117"/>
      <c r="Q110" s="117"/>
      <c r="R110" s="117"/>
      <c r="S110" s="117"/>
      <c r="T110" s="117"/>
    </row>
    <row r="111" spans="2:20" s="17" customFormat="1">
      <c r="B111" s="21"/>
      <c r="G111" s="123"/>
      <c r="H111" s="109"/>
      <c r="I111" s="109"/>
      <c r="J111" s="109"/>
      <c r="K111" s="109"/>
      <c r="L111" s="109"/>
      <c r="M111" s="109"/>
      <c r="N111" s="117"/>
      <c r="O111" s="117"/>
      <c r="P111" s="117"/>
      <c r="Q111" s="117"/>
      <c r="R111" s="117"/>
      <c r="S111" s="117"/>
      <c r="T111" s="117"/>
    </row>
    <row r="112" spans="2:20" s="17" customFormat="1">
      <c r="B112" s="21"/>
      <c r="G112" s="123"/>
      <c r="H112" s="109"/>
      <c r="I112" s="109"/>
      <c r="J112" s="109"/>
      <c r="K112" s="109"/>
      <c r="L112" s="109"/>
      <c r="M112" s="109"/>
      <c r="N112" s="117"/>
      <c r="O112" s="117"/>
      <c r="P112" s="117"/>
      <c r="Q112" s="117"/>
      <c r="R112" s="117"/>
      <c r="S112" s="117"/>
      <c r="T112" s="117"/>
    </row>
    <row r="113" spans="2:20" s="17" customFormat="1">
      <c r="B113" s="21"/>
      <c r="G113" s="123"/>
      <c r="H113" s="109"/>
      <c r="I113" s="109"/>
      <c r="J113" s="109"/>
      <c r="K113" s="109"/>
      <c r="L113" s="109"/>
      <c r="M113" s="109"/>
      <c r="N113" s="117"/>
      <c r="O113" s="117"/>
      <c r="P113" s="117"/>
      <c r="Q113" s="117"/>
      <c r="R113" s="117"/>
      <c r="S113" s="117"/>
      <c r="T113" s="117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7" workbookViewId="0">
      <selection activeCell="E23" sqref="E23"/>
    </sheetView>
  </sheetViews>
  <sheetFormatPr defaultColWidth="9.140625" defaultRowHeight="13.5"/>
  <cols>
    <col min="1" max="1" width="4.85546875" style="131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199" customFormat="1" ht="22.5" customHeight="1">
      <c r="A1" s="557" t="s">
        <v>66</v>
      </c>
      <c r="B1" s="557"/>
      <c r="C1" s="557"/>
      <c r="D1" s="557"/>
      <c r="E1" s="557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</row>
    <row r="2" spans="1:22" s="200" customFormat="1" ht="26.25" customHeight="1">
      <c r="A2" s="558" t="str">
        <f>+'Ekamut-caxs'!A7:D7</f>
        <v xml:space="preserve">«Երևանի հ․14 մսուր-մանկապարտեզ» ՀՈԱԿ-ի </v>
      </c>
      <c r="B2" s="559"/>
      <c r="C2" s="559"/>
      <c r="D2" s="559"/>
      <c r="E2" s="55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0" customFormat="1" ht="24" customHeight="1">
      <c r="A3" s="560" t="s">
        <v>155</v>
      </c>
      <c r="B3" s="560"/>
      <c r="C3" s="560"/>
      <c r="D3" s="560"/>
      <c r="E3" s="56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4" customFormat="1" ht="16.5" customHeight="1">
      <c r="A4" s="561" t="s">
        <v>244</v>
      </c>
      <c r="B4" s="561"/>
      <c r="C4" s="561"/>
      <c r="D4" s="561"/>
      <c r="E4" s="561"/>
      <c r="F4" s="201"/>
      <c r="G4" s="202"/>
      <c r="H4" s="202"/>
      <c r="I4" s="202"/>
      <c r="J4" s="202"/>
      <c r="K4" s="202"/>
      <c r="L4" s="202"/>
      <c r="M4" s="203"/>
      <c r="N4" s="203"/>
      <c r="O4" s="203"/>
      <c r="P4" s="203"/>
      <c r="Q4" s="203"/>
      <c r="R4" s="203"/>
      <c r="S4" s="203"/>
      <c r="T4" s="203"/>
      <c r="U4" s="203"/>
      <c r="V4" s="203"/>
    </row>
    <row r="5" spans="1:22" ht="18.75" customHeight="1">
      <c r="A5" s="205"/>
      <c r="B5" s="206"/>
      <c r="C5" s="206"/>
      <c r="D5" s="207"/>
      <c r="E5" s="207" t="s">
        <v>146</v>
      </c>
    </row>
    <row r="6" spans="1:22" s="212" customFormat="1" ht="56.25" customHeight="1">
      <c r="A6" s="208" t="s">
        <v>3</v>
      </c>
      <c r="B6" s="209" t="s">
        <v>156</v>
      </c>
      <c r="C6" s="208" t="s">
        <v>157</v>
      </c>
      <c r="D6" s="208" t="s">
        <v>158</v>
      </c>
      <c r="E6" s="210" t="s">
        <v>159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</row>
    <row r="7" spans="1:22" s="132" customFormat="1" ht="21.75" customHeight="1">
      <c r="A7" s="562" t="s">
        <v>160</v>
      </c>
      <c r="B7" s="563"/>
      <c r="C7" s="563"/>
      <c r="D7" s="239"/>
      <c r="E7" s="23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69" customFormat="1" ht="18.75" customHeight="1">
      <c r="A8" s="213">
        <v>1</v>
      </c>
      <c r="B8" s="214" t="s">
        <v>161</v>
      </c>
      <c r="C8" s="213"/>
      <c r="D8" s="215">
        <f>SUM(D9:D29)</f>
        <v>0.9</v>
      </c>
      <c r="E8" s="216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217">
        <v>1.1000000000000001</v>
      </c>
      <c r="B9" s="218" t="s">
        <v>162</v>
      </c>
      <c r="C9" s="217" t="s">
        <v>163</v>
      </c>
      <c r="D9" s="30"/>
      <c r="E9" s="30"/>
    </row>
    <row r="10" spans="1:22" ht="27" hidden="1" customHeight="1">
      <c r="A10" s="217">
        <v>1.2</v>
      </c>
      <c r="B10" s="218" t="s">
        <v>164</v>
      </c>
      <c r="C10" s="217" t="s">
        <v>165</v>
      </c>
      <c r="D10" s="30"/>
      <c r="E10" s="30"/>
    </row>
    <row r="11" spans="1:22" ht="27" hidden="1" customHeight="1">
      <c r="A11" s="217">
        <v>1.3</v>
      </c>
      <c r="B11" s="218" t="s">
        <v>166</v>
      </c>
      <c r="C11" s="217" t="s">
        <v>167</v>
      </c>
      <c r="D11" s="30"/>
      <c r="E11" s="30"/>
    </row>
    <row r="12" spans="1:22" ht="27" hidden="1" customHeight="1">
      <c r="A12" s="217">
        <v>1.4</v>
      </c>
      <c r="B12" s="219" t="s">
        <v>168</v>
      </c>
      <c r="C12" s="220" t="s">
        <v>169</v>
      </c>
      <c r="D12" s="30"/>
      <c r="E12" s="30"/>
    </row>
    <row r="13" spans="1:22" ht="27" hidden="1" customHeight="1">
      <c r="A13" s="217">
        <v>1.5</v>
      </c>
      <c r="B13" s="219"/>
      <c r="C13" s="217" t="s">
        <v>170</v>
      </c>
      <c r="D13" s="30"/>
      <c r="E13" s="30"/>
    </row>
    <row r="14" spans="1:22" ht="18" hidden="1" customHeight="1">
      <c r="A14" s="217">
        <v>1.6</v>
      </c>
      <c r="B14" s="218" t="s">
        <v>205</v>
      </c>
      <c r="C14" s="217" t="s">
        <v>171</v>
      </c>
      <c r="D14" s="30"/>
      <c r="E14" s="30"/>
    </row>
    <row r="15" spans="1:22" ht="33.75" hidden="1" customHeight="1">
      <c r="A15" s="217">
        <v>1.7</v>
      </c>
      <c r="B15" s="219"/>
      <c r="C15" s="217" t="s">
        <v>194</v>
      </c>
      <c r="D15" s="30"/>
      <c r="E15" s="30"/>
    </row>
    <row r="16" spans="1:22" ht="15.75" customHeight="1">
      <c r="A16" s="217">
        <v>1.1000000000000001</v>
      </c>
      <c r="B16" s="219" t="s">
        <v>262</v>
      </c>
      <c r="C16" s="221" t="s">
        <v>193</v>
      </c>
      <c r="D16" s="30">
        <v>0.9</v>
      </c>
      <c r="E16" s="30"/>
    </row>
    <row r="17" spans="1:22" ht="18" hidden="1" customHeight="1">
      <c r="A17" s="217">
        <v>1.9</v>
      </c>
      <c r="B17" s="219"/>
      <c r="C17" s="221"/>
      <c r="D17" s="30"/>
      <c r="E17" s="30"/>
    </row>
    <row r="18" spans="1:22" ht="18" hidden="1" customHeight="1">
      <c r="A18" s="222">
        <v>2</v>
      </c>
      <c r="B18" s="219"/>
      <c r="C18" s="221"/>
      <c r="D18" s="30"/>
      <c r="E18" s="30"/>
    </row>
    <row r="19" spans="1:22" ht="18" hidden="1" customHeight="1">
      <c r="A19" s="217">
        <v>2.1</v>
      </c>
      <c r="B19" s="219"/>
      <c r="C19" s="221"/>
      <c r="D19" s="30"/>
      <c r="E19" s="30"/>
    </row>
    <row r="20" spans="1:22" ht="18" hidden="1" customHeight="1">
      <c r="A20" s="217">
        <v>2.2000000000000002</v>
      </c>
      <c r="B20" s="219"/>
      <c r="C20" s="221"/>
      <c r="D20" s="30"/>
      <c r="E20" s="30"/>
    </row>
    <row r="21" spans="1:22" ht="18" hidden="1" customHeight="1">
      <c r="A21" s="217">
        <v>2.2999999999999998</v>
      </c>
      <c r="B21" s="219"/>
      <c r="C21" s="221"/>
      <c r="D21" s="30"/>
      <c r="E21" s="30"/>
    </row>
    <row r="22" spans="1:22" ht="27.75" hidden="1" customHeight="1">
      <c r="A22" s="217">
        <v>2.4</v>
      </c>
      <c r="B22" s="219"/>
      <c r="C22" s="221"/>
      <c r="D22" s="30"/>
      <c r="E22" s="30"/>
    </row>
    <row r="23" spans="1:22" ht="27.75" hidden="1" customHeight="1">
      <c r="A23" s="217">
        <v>2.5</v>
      </c>
      <c r="B23" s="219" t="s">
        <v>172</v>
      </c>
      <c r="C23" s="217" t="s">
        <v>35</v>
      </c>
      <c r="D23" s="30"/>
      <c r="E23" s="30"/>
    </row>
    <row r="24" spans="1:22" ht="27.75" hidden="1" customHeight="1">
      <c r="A24" s="217">
        <v>2.6</v>
      </c>
      <c r="B24" s="219" t="s">
        <v>172</v>
      </c>
      <c r="C24" s="217" t="s">
        <v>47</v>
      </c>
      <c r="D24" s="30"/>
      <c r="E24" s="30"/>
    </row>
    <row r="25" spans="1:22" ht="27.75" hidden="1" customHeight="1">
      <c r="A25" s="217">
        <v>2.7</v>
      </c>
      <c r="B25" s="219" t="s">
        <v>172</v>
      </c>
      <c r="C25" s="217" t="s">
        <v>173</v>
      </c>
      <c r="D25" s="30"/>
      <c r="E25" s="30"/>
    </row>
    <row r="26" spans="1:22" ht="27.75" hidden="1" customHeight="1">
      <c r="A26" s="217">
        <v>2.8</v>
      </c>
      <c r="B26" s="219" t="s">
        <v>172</v>
      </c>
      <c r="C26" s="217" t="s">
        <v>174</v>
      </c>
      <c r="D26" s="30"/>
      <c r="E26" s="30"/>
    </row>
    <row r="27" spans="1:22" ht="27" hidden="1" customHeight="1">
      <c r="A27" s="217">
        <v>2.9</v>
      </c>
      <c r="B27" s="218" t="s">
        <v>175</v>
      </c>
      <c r="C27" s="217" t="s">
        <v>176</v>
      </c>
      <c r="D27" s="30"/>
      <c r="E27" s="30"/>
    </row>
    <row r="28" spans="1:22" ht="26.25" hidden="1" customHeight="1">
      <c r="A28" s="223">
        <v>2.1</v>
      </c>
      <c r="B28" s="219" t="s">
        <v>177</v>
      </c>
      <c r="C28" s="217" t="s">
        <v>178</v>
      </c>
      <c r="D28" s="30"/>
      <c r="E28" s="30"/>
    </row>
    <row r="29" spans="1:22" ht="26.25" hidden="1" customHeight="1">
      <c r="A29" s="223">
        <v>2.11</v>
      </c>
      <c r="B29" s="219"/>
      <c r="C29" s="221" t="s">
        <v>179</v>
      </c>
      <c r="D29" s="30"/>
      <c r="E29" s="30"/>
    </row>
    <row r="30" spans="1:22" s="225" customFormat="1" ht="34.5" hidden="1" customHeight="1">
      <c r="A30" s="213">
        <v>2</v>
      </c>
      <c r="B30" s="224" t="s">
        <v>180</v>
      </c>
      <c r="C30" s="213"/>
      <c r="D30" s="215">
        <f>SUM(D31:D33)</f>
        <v>0</v>
      </c>
      <c r="E30" s="216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17">
        <v>2.1</v>
      </c>
      <c r="B31" s="219"/>
      <c r="C31" s="217" t="s">
        <v>181</v>
      </c>
      <c r="D31" s="30"/>
      <c r="E31" s="30"/>
    </row>
    <row r="32" spans="1:22" ht="21" hidden="1" customHeight="1">
      <c r="A32" s="217">
        <v>2.2000000000000002</v>
      </c>
      <c r="B32" s="219" t="s">
        <v>182</v>
      </c>
      <c r="C32" s="217" t="s">
        <v>183</v>
      </c>
      <c r="D32" s="30"/>
      <c r="E32" s="30"/>
    </row>
    <row r="33" spans="1:22" ht="26.25" hidden="1" customHeight="1">
      <c r="A33" s="217">
        <v>2.2999999999999998</v>
      </c>
      <c r="B33" s="219" t="s">
        <v>182</v>
      </c>
      <c r="C33" s="217" t="s">
        <v>184</v>
      </c>
      <c r="D33" s="30"/>
      <c r="E33" s="226"/>
    </row>
    <row r="34" spans="1:22" s="231" customFormat="1" ht="21.75" customHeight="1">
      <c r="A34" s="62"/>
      <c r="B34" s="227" t="s">
        <v>68</v>
      </c>
      <c r="C34" s="228"/>
      <c r="D34" s="229">
        <f>D8+D30</f>
        <v>0.9</v>
      </c>
      <c r="E34" s="230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</row>
    <row r="35" spans="1:22" s="200" customFormat="1" ht="33.75" customHeight="1">
      <c r="A35" s="562" t="s">
        <v>185</v>
      </c>
      <c r="B35" s="563"/>
      <c r="C35" s="563"/>
      <c r="D35" s="239"/>
      <c r="E35" s="23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7">
        <v>1.1000000000000001</v>
      </c>
      <c r="B36" s="218" t="s">
        <v>162</v>
      </c>
      <c r="C36" s="217" t="s">
        <v>163</v>
      </c>
      <c r="D36" s="284">
        <v>76</v>
      </c>
      <c r="E36" s="30"/>
    </row>
    <row r="37" spans="1:22" ht="21" customHeight="1">
      <c r="A37" s="217">
        <v>1.2</v>
      </c>
      <c r="B37" s="218" t="s">
        <v>164</v>
      </c>
      <c r="C37" s="217" t="s">
        <v>165</v>
      </c>
      <c r="D37" s="284">
        <v>55</v>
      </c>
      <c r="E37" s="30"/>
    </row>
    <row r="38" spans="1:22" ht="17.25" customHeight="1">
      <c r="A38" s="217">
        <v>1.3</v>
      </c>
      <c r="B38" s="218" t="s">
        <v>166</v>
      </c>
      <c r="C38" s="217" t="s">
        <v>167</v>
      </c>
      <c r="D38" s="30">
        <v>5</v>
      </c>
      <c r="E38" s="30"/>
    </row>
    <row r="39" spans="1:22" ht="21" hidden="1" customHeight="1">
      <c r="A39" s="217">
        <v>1.4</v>
      </c>
      <c r="B39" s="219" t="s">
        <v>168</v>
      </c>
      <c r="C39" s="220" t="s">
        <v>169</v>
      </c>
      <c r="D39" s="30"/>
      <c r="E39" s="30"/>
    </row>
    <row r="40" spans="1:22" ht="21" hidden="1" customHeight="1">
      <c r="A40" s="217">
        <v>1.5</v>
      </c>
      <c r="B40" s="219"/>
      <c r="C40" s="217" t="s">
        <v>170</v>
      </c>
      <c r="D40" s="30"/>
      <c r="E40" s="30"/>
    </row>
    <row r="41" spans="1:22" ht="18" customHeight="1">
      <c r="A41" s="217">
        <v>1.4</v>
      </c>
      <c r="B41" s="218" t="s">
        <v>205</v>
      </c>
      <c r="C41" s="217" t="s">
        <v>171</v>
      </c>
      <c r="D41" s="30">
        <v>6.4</v>
      </c>
      <c r="E41" s="30"/>
    </row>
    <row r="42" spans="1:22" ht="33.75" hidden="1" customHeight="1">
      <c r="A42" s="217">
        <v>1.7</v>
      </c>
      <c r="B42" s="219"/>
      <c r="C42" s="217" t="s">
        <v>194</v>
      </c>
      <c r="D42" s="30"/>
      <c r="E42" s="30"/>
    </row>
    <row r="43" spans="1:22" ht="21" customHeight="1">
      <c r="A43" s="217">
        <v>1.5</v>
      </c>
      <c r="B43" s="219"/>
      <c r="C43" s="221" t="s">
        <v>193</v>
      </c>
      <c r="D43" s="30">
        <v>4.3</v>
      </c>
      <c r="E43" s="30"/>
    </row>
    <row r="44" spans="1:22" ht="23.25" hidden="1" customHeight="1">
      <c r="A44" s="217">
        <v>1.9</v>
      </c>
      <c r="B44" s="219"/>
      <c r="C44" s="221"/>
      <c r="D44" s="30"/>
      <c r="E44" s="30"/>
    </row>
    <row r="45" spans="1:22" ht="23.25" hidden="1" customHeight="1">
      <c r="A45" s="222">
        <v>2</v>
      </c>
      <c r="B45" s="219"/>
      <c r="C45" s="221"/>
      <c r="D45" s="30"/>
      <c r="E45" s="30"/>
    </row>
    <row r="46" spans="1:22" ht="23.25" hidden="1" customHeight="1">
      <c r="A46" s="217">
        <v>2.1</v>
      </c>
      <c r="B46" s="219"/>
      <c r="C46" s="221"/>
      <c r="D46" s="30"/>
      <c r="E46" s="30"/>
    </row>
    <row r="47" spans="1:22" ht="21" hidden="1" customHeight="1">
      <c r="A47" s="217">
        <v>2.2000000000000002</v>
      </c>
      <c r="B47" s="219" t="s">
        <v>172</v>
      </c>
      <c r="C47" s="217" t="s">
        <v>35</v>
      </c>
      <c r="D47" s="30"/>
      <c r="E47" s="30"/>
    </row>
    <row r="48" spans="1:22" ht="21" hidden="1" customHeight="1">
      <c r="A48" s="217">
        <v>2.2999999999999998</v>
      </c>
      <c r="B48" s="219" t="s">
        <v>172</v>
      </c>
      <c r="C48" s="217" t="s">
        <v>47</v>
      </c>
      <c r="D48" s="30"/>
      <c r="E48" s="30"/>
    </row>
    <row r="49" spans="1:22" ht="21" hidden="1" customHeight="1">
      <c r="A49" s="217">
        <v>2.4</v>
      </c>
      <c r="B49" s="219" t="s">
        <v>172</v>
      </c>
      <c r="C49" s="217" t="s">
        <v>173</v>
      </c>
      <c r="D49" s="30"/>
      <c r="E49" s="30"/>
    </row>
    <row r="50" spans="1:22" ht="24" hidden="1" customHeight="1">
      <c r="A50" s="217">
        <v>2.5</v>
      </c>
      <c r="B50" s="219" t="s">
        <v>172</v>
      </c>
      <c r="C50" s="217" t="s">
        <v>174</v>
      </c>
      <c r="D50" s="30"/>
      <c r="E50" s="30"/>
    </row>
    <row r="51" spans="1:22" ht="23.25" customHeight="1">
      <c r="A51" s="217">
        <v>2.1</v>
      </c>
      <c r="B51" s="218" t="s">
        <v>175</v>
      </c>
      <c r="C51" s="217" t="s">
        <v>176</v>
      </c>
      <c r="D51" s="30">
        <v>0.9</v>
      </c>
      <c r="E51" s="30"/>
    </row>
    <row r="52" spans="1:22" ht="24" hidden="1" customHeight="1">
      <c r="A52" s="217">
        <v>2.7</v>
      </c>
      <c r="B52" s="219" t="s">
        <v>177</v>
      </c>
      <c r="C52" s="217" t="s">
        <v>178</v>
      </c>
      <c r="D52" s="30"/>
      <c r="E52" s="30"/>
    </row>
    <row r="53" spans="1:22" ht="24" hidden="1" customHeight="1">
      <c r="A53" s="217">
        <v>2.8</v>
      </c>
      <c r="B53" s="219"/>
      <c r="C53" s="221" t="s">
        <v>179</v>
      </c>
      <c r="D53" s="30"/>
      <c r="E53" s="30"/>
    </row>
    <row r="54" spans="1:22" s="206" customFormat="1" ht="33" customHeight="1">
      <c r="A54" s="217"/>
      <c r="B54" s="214" t="s">
        <v>186</v>
      </c>
      <c r="C54" s="29"/>
      <c r="D54" s="215">
        <f>SUM(D55:D58)</f>
        <v>1244.4000000000001</v>
      </c>
      <c r="E54" s="30"/>
      <c r="F54" s="296">
        <f>SUM(D36:D53)</f>
        <v>147.60000000000002</v>
      </c>
      <c r="G54" s="296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6" customFormat="1" ht="27" customHeight="1">
      <c r="A55" s="217">
        <v>1.1000000000000001</v>
      </c>
      <c r="B55" s="253"/>
      <c r="C55" s="254" t="s">
        <v>192</v>
      </c>
      <c r="D55" s="285">
        <v>1244.4000000000001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17">
        <v>1.2</v>
      </c>
      <c r="B56" s="232"/>
      <c r="C56" s="217" t="s">
        <v>181</v>
      </c>
      <c r="D56" s="30"/>
      <c r="E56" s="217"/>
    </row>
    <row r="57" spans="1:22" ht="24.75" hidden="1" customHeight="1">
      <c r="A57" s="217">
        <v>1.3</v>
      </c>
      <c r="B57" s="219" t="s">
        <v>177</v>
      </c>
      <c r="C57" s="217" t="s">
        <v>183</v>
      </c>
      <c r="D57" s="30"/>
      <c r="E57" s="30"/>
    </row>
    <row r="58" spans="1:22" ht="24.75" hidden="1" customHeight="1">
      <c r="A58" s="217">
        <v>1.4</v>
      </c>
      <c r="B58" s="219" t="s">
        <v>177</v>
      </c>
      <c r="C58" s="217" t="s">
        <v>184</v>
      </c>
      <c r="D58" s="30"/>
      <c r="E58" s="30"/>
    </row>
    <row r="59" spans="1:22" s="199" customFormat="1" ht="29.25" customHeight="1">
      <c r="A59" s="233"/>
      <c r="B59" s="227" t="s">
        <v>68</v>
      </c>
      <c r="C59" s="234"/>
      <c r="D59" s="235">
        <f>SUM(D36:D54)</f>
        <v>1392</v>
      </c>
      <c r="E59" s="236"/>
      <c r="F59" s="198"/>
      <c r="G59" s="198"/>
      <c r="H59" s="198"/>
      <c r="I59" s="198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  <c r="U59" s="198"/>
      <c r="V59" s="198"/>
    </row>
    <row r="60" spans="1:22" ht="10.5" customHeight="1">
      <c r="A60" s="205"/>
      <c r="B60" s="206"/>
      <c r="C60" s="206"/>
    </row>
    <row r="61" spans="1:22" ht="39" customHeight="1">
      <c r="A61" s="205"/>
      <c r="B61" s="206"/>
      <c r="C61" s="237" t="s">
        <v>187</v>
      </c>
    </row>
    <row r="62" spans="1:22" ht="59.25" customHeight="1">
      <c r="A62" s="238">
        <v>1</v>
      </c>
      <c r="B62" s="239" t="s">
        <v>243</v>
      </c>
      <c r="C62" s="235">
        <f>+'Dramakan hosqer'!F12</f>
        <v>1032</v>
      </c>
      <c r="D62" s="564" t="s">
        <v>188</v>
      </c>
      <c r="E62" s="565"/>
    </row>
    <row r="63" spans="1:22" ht="36.75" customHeight="1">
      <c r="A63" s="205"/>
      <c r="B63" s="206"/>
      <c r="C63" s="206"/>
    </row>
    <row r="64" spans="1:22" s="169" customFormat="1" ht="25.5" customHeight="1">
      <c r="A64" s="240"/>
      <c r="B64" s="436" t="s">
        <v>2</v>
      </c>
      <c r="C64" s="437"/>
      <c r="D64" s="566" t="str">
        <f>+'Ekamut-caxs'!D67</f>
        <v>Ա,Սարուխանյան</v>
      </c>
      <c r="E64" s="56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9" customFormat="1" ht="12.75" customHeight="1">
      <c r="A65" s="240"/>
      <c r="B65" s="438"/>
      <c r="C65" s="439"/>
      <c r="D65" s="567" t="s">
        <v>91</v>
      </c>
      <c r="E65" s="56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9" customFormat="1" ht="22.5" customHeight="1">
      <c r="A66" s="240"/>
      <c r="B66" s="436" t="s">
        <v>6</v>
      </c>
      <c r="C66" s="437"/>
      <c r="D66" s="566" t="str">
        <f>+'Ekamut-caxs'!D69</f>
        <v>Գ,Ռոստոմյան</v>
      </c>
      <c r="E66" s="56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9" customFormat="1" ht="13.5" customHeight="1">
      <c r="A67" s="240"/>
      <c r="B67" s="241"/>
      <c r="C67" s="240" t="s">
        <v>1</v>
      </c>
      <c r="D67" s="568" t="s">
        <v>91</v>
      </c>
      <c r="E67" s="56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0"/>
      <c r="E68" s="170"/>
    </row>
    <row r="69" spans="1:22" ht="27" customHeight="1"/>
    <row r="73" spans="1:22" ht="33" customHeight="1"/>
    <row r="75" spans="1:22" s="242" customFormat="1" ht="36" customHeight="1">
      <c r="F75" s="243"/>
      <c r="G75" s="243"/>
      <c r="H75" s="243"/>
      <c r="I75" s="243"/>
      <c r="J75" s="243"/>
      <c r="K75" s="243"/>
      <c r="L75" s="243"/>
      <c r="M75" s="243"/>
      <c r="N75" s="243"/>
      <c r="O75" s="243"/>
      <c r="P75" s="243"/>
      <c r="Q75" s="243"/>
      <c r="R75" s="243"/>
      <c r="S75" s="243"/>
      <c r="T75" s="243"/>
      <c r="U75" s="243"/>
      <c r="V75" s="243"/>
    </row>
    <row r="76" spans="1:22" ht="24" customHeight="1"/>
    <row r="77" spans="1:22" ht="0.75" hidden="1" customHeight="1"/>
    <row r="78" spans="1:22" s="169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1"/>
      <c r="B82" s="1"/>
      <c r="C82" s="1"/>
      <c r="D82" s="1"/>
      <c r="E82" s="170"/>
    </row>
    <row r="83" spans="1:5" s="17" customFormat="1" ht="24" customHeight="1">
      <c r="A83" s="131"/>
      <c r="B83" s="1"/>
      <c r="C83" s="1"/>
      <c r="D83" s="1"/>
      <c r="E83" s="170"/>
    </row>
    <row r="84" spans="1:5" s="17" customFormat="1">
      <c r="A84" s="131"/>
      <c r="B84" s="1"/>
      <c r="C84" s="1"/>
      <c r="D84" s="1"/>
      <c r="E84" s="170"/>
    </row>
    <row r="85" spans="1:5" s="17" customFormat="1" ht="24.75" customHeight="1">
      <c r="A85" s="131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1" t="s">
        <v>66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</row>
    <row r="2" spans="1:15" s="19" customFormat="1" ht="25.5" customHeight="1">
      <c r="A2" s="545" t="str">
        <f>+'Ekamut-caxs'!A7</f>
        <v xml:space="preserve">«Երևանի հ․14 մսուր-մանկապարտեզ» ՀՈԱԿ-ի 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</row>
    <row r="3" spans="1:15" ht="25.5" customHeight="1">
      <c r="A3" s="575" t="s">
        <v>242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378"/>
      <c r="N3" s="378"/>
      <c r="O3" s="378"/>
    </row>
    <row r="4" spans="1:15" ht="21" customHeight="1">
      <c r="L4" s="417" t="s">
        <v>0</v>
      </c>
    </row>
    <row r="5" spans="1:15" ht="23.45" customHeight="1">
      <c r="A5" s="574" t="s">
        <v>152</v>
      </c>
      <c r="B5" s="574" t="s">
        <v>67</v>
      </c>
      <c r="C5" s="572" t="s">
        <v>223</v>
      </c>
      <c r="D5" s="572"/>
      <c r="E5" s="572"/>
      <c r="F5" s="572"/>
      <c r="G5" s="572"/>
      <c r="H5" s="572"/>
      <c r="I5" s="572"/>
      <c r="J5" s="572"/>
      <c r="K5" s="572"/>
      <c r="L5" s="573" t="s">
        <v>154</v>
      </c>
    </row>
    <row r="6" spans="1:15" ht="79.5" customHeight="1">
      <c r="A6" s="574"/>
      <c r="B6" s="574"/>
      <c r="C6" s="358" t="s">
        <v>216</v>
      </c>
      <c r="D6" s="358" t="s">
        <v>225</v>
      </c>
      <c r="E6" s="358" t="s">
        <v>226</v>
      </c>
      <c r="F6" s="303" t="s">
        <v>153</v>
      </c>
      <c r="G6" s="303" t="s">
        <v>202</v>
      </c>
      <c r="H6" s="303" t="s">
        <v>201</v>
      </c>
      <c r="I6" s="303" t="s">
        <v>116</v>
      </c>
      <c r="J6" s="303" t="s">
        <v>190</v>
      </c>
      <c r="K6" s="26"/>
      <c r="L6" s="573"/>
    </row>
    <row r="7" spans="1:15" ht="27.75" customHeight="1">
      <c r="A7" s="303">
        <v>1</v>
      </c>
      <c r="B7" s="363" t="s">
        <v>203</v>
      </c>
      <c r="C7" s="364">
        <v>23953.200000000001</v>
      </c>
      <c r="D7" s="364"/>
      <c r="E7" s="364"/>
      <c r="F7" s="364">
        <v>741.1</v>
      </c>
      <c r="G7" s="364">
        <v>1175.3600000000001</v>
      </c>
      <c r="H7" s="364"/>
      <c r="I7" s="364"/>
      <c r="J7" s="364"/>
      <c r="K7" s="364"/>
      <c r="L7" s="365">
        <f>ROUND(SUM(C7:K7),1)</f>
        <v>25869.7</v>
      </c>
    </row>
    <row r="8" spans="1:15" ht="35.25" customHeight="1">
      <c r="A8" s="303">
        <v>2</v>
      </c>
      <c r="B8" s="416" t="s">
        <v>88</v>
      </c>
      <c r="C8" s="364"/>
      <c r="D8" s="304" t="s">
        <v>195</v>
      </c>
      <c r="E8" s="304" t="s">
        <v>195</v>
      </c>
      <c r="F8" s="304" t="s">
        <v>195</v>
      </c>
      <c r="G8" s="304" t="s">
        <v>195</v>
      </c>
      <c r="H8" s="304" t="s">
        <v>195</v>
      </c>
      <c r="I8" s="304" t="s">
        <v>195</v>
      </c>
      <c r="J8" s="304" t="s">
        <v>195</v>
      </c>
      <c r="K8" s="304" t="s">
        <v>195</v>
      </c>
      <c r="L8" s="365">
        <f>ROUND(SUM(C8:K8),1)</f>
        <v>0</v>
      </c>
    </row>
    <row r="9" spans="1:15" s="305" customFormat="1" ht="34.5" customHeight="1">
      <c r="A9" s="366"/>
      <c r="B9" s="367" t="s">
        <v>68</v>
      </c>
      <c r="C9" s="364" t="s">
        <v>195</v>
      </c>
      <c r="D9" s="304" t="s">
        <v>195</v>
      </c>
      <c r="E9" s="304" t="s">
        <v>195</v>
      </c>
      <c r="F9" s="304" t="s">
        <v>195</v>
      </c>
      <c r="G9" s="304" t="s">
        <v>195</v>
      </c>
      <c r="H9" s="304" t="s">
        <v>195</v>
      </c>
      <c r="I9" s="304" t="s">
        <v>195</v>
      </c>
      <c r="J9" s="304" t="s">
        <v>195</v>
      </c>
      <c r="K9" s="304" t="s">
        <v>195</v>
      </c>
      <c r="L9" s="368">
        <f>ROUND(SUM(L7:L8),1)</f>
        <v>25869.7</v>
      </c>
    </row>
    <row r="10" spans="1:15" s="305" customFormat="1" ht="34.5" customHeight="1">
      <c r="A10" s="306"/>
      <c r="B10" s="307">
        <v>1996135</v>
      </c>
      <c r="C10" s="308">
        <f>+B10*0.012</f>
        <v>23953.62</v>
      </c>
      <c r="D10" s="309"/>
      <c r="E10" s="309"/>
      <c r="F10" s="309"/>
      <c r="G10" s="310"/>
      <c r="H10" s="310"/>
      <c r="I10" s="311"/>
      <c r="J10" s="310"/>
      <c r="K10" s="309"/>
      <c r="L10" s="312"/>
      <c r="M10" s="307"/>
    </row>
    <row r="11" spans="1:15" s="313" customFormat="1" ht="21" customHeight="1">
      <c r="B11" s="314"/>
      <c r="C11" s="315"/>
      <c r="D11" s="316"/>
      <c r="E11" s="316"/>
      <c r="F11" s="317"/>
      <c r="G11" s="150"/>
      <c r="H11" s="150"/>
      <c r="I11" s="315"/>
      <c r="J11" s="578"/>
      <c r="K11" s="578"/>
      <c r="L11" s="318"/>
    </row>
    <row r="12" spans="1:15" s="306" customFormat="1" ht="69" customHeight="1">
      <c r="B12" s="569" t="s">
        <v>220</v>
      </c>
      <c r="C12" s="570"/>
      <c r="F12" s="315"/>
      <c r="G12" s="315"/>
      <c r="H12" s="569" t="s">
        <v>221</v>
      </c>
      <c r="I12" s="570"/>
      <c r="J12" s="315"/>
      <c r="K12" s="315"/>
      <c r="L12" s="315"/>
    </row>
    <row r="13" spans="1:15" s="306" customFormat="1" ht="48" customHeight="1">
      <c r="B13" s="375" t="s">
        <v>191</v>
      </c>
      <c r="C13" s="376" t="s">
        <v>227</v>
      </c>
      <c r="F13" s="319"/>
      <c r="G13" s="319"/>
      <c r="H13" s="375" t="s">
        <v>191</v>
      </c>
      <c r="I13" s="376" t="s">
        <v>229</v>
      </c>
      <c r="J13" s="319"/>
      <c r="K13" s="319"/>
      <c r="L13" s="320"/>
    </row>
    <row r="14" spans="1:15" s="321" customFormat="1" ht="39.75" customHeight="1">
      <c r="B14" s="412">
        <v>104400</v>
      </c>
      <c r="C14" s="413">
        <v>326.2</v>
      </c>
      <c r="D14" s="414"/>
      <c r="G14" s="377"/>
      <c r="H14" s="412">
        <v>104400</v>
      </c>
      <c r="I14" s="415">
        <v>747.1</v>
      </c>
      <c r="J14" s="322"/>
      <c r="K14" s="322"/>
      <c r="L14" s="323"/>
    </row>
    <row r="15" spans="1:15" s="25" customFormat="1" ht="24" customHeight="1">
      <c r="C15" s="324"/>
      <c r="D15" s="325"/>
      <c r="E15" s="325"/>
      <c r="F15" s="325"/>
      <c r="G15" s="310"/>
      <c r="H15" s="310"/>
      <c r="I15" s="326"/>
      <c r="J15" s="322"/>
      <c r="K15" s="322"/>
      <c r="L15" s="327"/>
    </row>
    <row r="16" spans="1:15" s="25" customFormat="1" ht="19.5" customHeight="1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</row>
    <row r="17" spans="1:12" s="330" customFormat="1" ht="24" customHeight="1">
      <c r="A17" s="329"/>
      <c r="B17" s="440" t="s">
        <v>2</v>
      </c>
      <c r="C17" s="441"/>
      <c r="D17" s="442"/>
      <c r="E17" s="443"/>
      <c r="F17" s="443"/>
      <c r="G17" s="579" t="str">
        <f>+'Ekamut-caxs'!D67</f>
        <v>Ա,Սարուխանյան</v>
      </c>
      <c r="H17" s="579"/>
      <c r="I17" s="579"/>
      <c r="J17" s="331"/>
      <c r="K17" s="329"/>
      <c r="L17" s="329"/>
    </row>
    <row r="18" spans="1:12" s="332" customFormat="1" ht="17.25" customHeight="1">
      <c r="B18" s="444"/>
      <c r="C18" s="445"/>
      <c r="D18" s="446" t="s">
        <v>90</v>
      </c>
      <c r="E18" s="447"/>
      <c r="F18" s="448"/>
      <c r="G18" s="577" t="s">
        <v>91</v>
      </c>
      <c r="H18" s="577"/>
      <c r="I18" s="577"/>
      <c r="J18" s="333"/>
    </row>
    <row r="19" spans="1:12" s="330" customFormat="1" ht="24.75" customHeight="1">
      <c r="B19" s="449" t="s">
        <v>6</v>
      </c>
      <c r="C19" s="441"/>
      <c r="D19" s="450"/>
      <c r="E19" s="451"/>
      <c r="F19" s="451"/>
      <c r="G19" s="576" t="str">
        <f>+'Ekamut-caxs'!D69</f>
        <v>Գ,Ռոստոմյան</v>
      </c>
      <c r="H19" s="576"/>
      <c r="I19" s="576"/>
      <c r="J19" s="334"/>
    </row>
    <row r="20" spans="1:12" s="332" customFormat="1" ht="18.75" customHeight="1">
      <c r="B20" s="445"/>
      <c r="C20" s="445"/>
      <c r="D20" s="446" t="s">
        <v>90</v>
      </c>
      <c r="E20" s="447"/>
      <c r="F20" s="448"/>
      <c r="G20" s="577" t="s">
        <v>91</v>
      </c>
      <c r="H20" s="577"/>
      <c r="I20" s="577"/>
      <c r="J20" s="333"/>
    </row>
    <row r="21" spans="1:12" s="335" customFormat="1" ht="16.5">
      <c r="C21" s="336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34" customWidth="1"/>
    <col min="2" max="2" width="14.140625" style="134" customWidth="1"/>
    <col min="3" max="3" width="13.28515625" style="134" customWidth="1"/>
    <col min="4" max="4" width="13.85546875" style="134" customWidth="1"/>
    <col min="5" max="5" width="14.85546875" style="134" customWidth="1"/>
    <col min="6" max="6" width="16.28515625" style="134" customWidth="1"/>
    <col min="7" max="14" width="14.85546875" style="134" customWidth="1"/>
    <col min="15" max="16384" width="9.140625" style="134"/>
  </cols>
  <sheetData>
    <row r="1" spans="1:14" s="133" customFormat="1" ht="18.75" customHeight="1">
      <c r="A1" s="580" t="s">
        <v>66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</row>
    <row r="2" spans="1:14" s="133" customFormat="1" ht="21.75" customHeight="1">
      <c r="A2" s="581" t="str">
        <f>+'Ekamut-caxs'!A7:D7</f>
        <v xml:space="preserve">«Երևանի հ․14 մսուր-մանկապարտեզ» ՀՈԱԿ-ի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</row>
    <row r="3" spans="1:14" s="133" customFormat="1" ht="21" customHeight="1">
      <c r="A3" s="581" t="s">
        <v>92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</row>
    <row r="4" spans="1:14" ht="21" customHeight="1" thickBot="1"/>
    <row r="5" spans="1:14" s="138" customFormat="1" ht="24.75" customHeight="1">
      <c r="A5" s="582" t="s">
        <v>113</v>
      </c>
      <c r="B5" s="584" t="s">
        <v>93</v>
      </c>
      <c r="C5" s="586" t="s">
        <v>94</v>
      </c>
      <c r="D5" s="586"/>
      <c r="E5" s="586"/>
      <c r="F5" s="586"/>
      <c r="G5" s="586" t="s">
        <v>95</v>
      </c>
      <c r="H5" s="586"/>
      <c r="I5" s="586"/>
      <c r="J5" s="586"/>
      <c r="K5" s="586" t="s">
        <v>143</v>
      </c>
      <c r="L5" s="586"/>
      <c r="M5" s="586"/>
      <c r="N5" s="586"/>
    </row>
    <row r="6" spans="1:14" s="139" customFormat="1" ht="51" customHeight="1">
      <c r="A6" s="583"/>
      <c r="B6" s="585"/>
      <c r="C6" s="411" t="s">
        <v>237</v>
      </c>
      <c r="D6" s="411" t="s">
        <v>209</v>
      </c>
      <c r="E6" s="411" t="s">
        <v>238</v>
      </c>
      <c r="F6" s="411" t="s">
        <v>239</v>
      </c>
      <c r="G6" s="411" t="s">
        <v>240</v>
      </c>
      <c r="H6" s="411" t="s">
        <v>209</v>
      </c>
      <c r="I6" s="411" t="s">
        <v>241</v>
      </c>
      <c r="J6" s="411" t="s">
        <v>239</v>
      </c>
      <c r="K6" s="411" t="s">
        <v>237</v>
      </c>
      <c r="L6" s="411" t="s">
        <v>209</v>
      </c>
      <c r="M6" s="411" t="s">
        <v>238</v>
      </c>
      <c r="N6" s="411" t="s">
        <v>239</v>
      </c>
    </row>
    <row r="7" spans="1:14" ht="19.5" customHeight="1">
      <c r="A7" s="135">
        <v>1</v>
      </c>
      <c r="B7" s="189" t="s">
        <v>96</v>
      </c>
      <c r="C7" s="389">
        <v>1014</v>
      </c>
      <c r="D7" s="343">
        <v>140946</v>
      </c>
      <c r="E7" s="344">
        <f>+C7</f>
        <v>1014</v>
      </c>
      <c r="F7" s="345">
        <f>+E7*143.7</f>
        <v>145711.79999999999</v>
      </c>
      <c r="G7" s="389">
        <v>840</v>
      </c>
      <c r="H7" s="343">
        <v>39503</v>
      </c>
      <c r="I7" s="344">
        <f>+G7</f>
        <v>840</v>
      </c>
      <c r="J7" s="343">
        <f>+I7*53.48</f>
        <v>44923.199999999997</v>
      </c>
      <c r="K7" s="389">
        <v>25</v>
      </c>
      <c r="L7" s="343">
        <v>5012</v>
      </c>
      <c r="M7" s="343">
        <f>+K7</f>
        <v>25</v>
      </c>
      <c r="N7" s="345">
        <f>+M7*200.47</f>
        <v>5011.75</v>
      </c>
    </row>
    <row r="8" spans="1:14" ht="19.5" customHeight="1">
      <c r="A8" s="135">
        <v>2</v>
      </c>
      <c r="B8" s="189" t="s">
        <v>97</v>
      </c>
      <c r="C8" s="389">
        <v>680</v>
      </c>
      <c r="D8" s="343">
        <v>94520</v>
      </c>
      <c r="E8" s="344">
        <f t="shared" ref="E8:E17" si="0">+C8</f>
        <v>680</v>
      </c>
      <c r="F8" s="345">
        <f t="shared" ref="F8:F18" si="1">+E8*143.7</f>
        <v>97715.999999999985</v>
      </c>
      <c r="G8" s="389">
        <v>877</v>
      </c>
      <c r="H8" s="343">
        <v>46159</v>
      </c>
      <c r="I8" s="344">
        <f t="shared" ref="I8:I18" si="2">+G8</f>
        <v>877</v>
      </c>
      <c r="J8" s="343">
        <f t="shared" ref="J8:J18" si="3">+I8*53.48</f>
        <v>46901.96</v>
      </c>
      <c r="K8" s="389">
        <v>31</v>
      </c>
      <c r="L8" s="343">
        <v>6214.6</v>
      </c>
      <c r="M8" s="343">
        <f t="shared" ref="M8:M18" si="4">+K8</f>
        <v>31</v>
      </c>
      <c r="N8" s="345">
        <f t="shared" ref="N8:N18" si="5">+M8*200.47</f>
        <v>6214.57</v>
      </c>
    </row>
    <row r="9" spans="1:14" ht="19.5" customHeight="1">
      <c r="A9" s="135">
        <v>3</v>
      </c>
      <c r="B9" s="189" t="s">
        <v>98</v>
      </c>
      <c r="C9" s="389">
        <v>600</v>
      </c>
      <c r="D9" s="343">
        <v>83400</v>
      </c>
      <c r="E9" s="344">
        <f t="shared" si="0"/>
        <v>600</v>
      </c>
      <c r="F9" s="345">
        <f t="shared" si="1"/>
        <v>86220</v>
      </c>
      <c r="G9" s="389">
        <v>1016</v>
      </c>
      <c r="H9" s="343">
        <v>53684</v>
      </c>
      <c r="I9" s="344">
        <f>+G9</f>
        <v>1016</v>
      </c>
      <c r="J9" s="343">
        <f t="shared" si="3"/>
        <v>54335.68</v>
      </c>
      <c r="K9" s="389">
        <v>28</v>
      </c>
      <c r="L9" s="343">
        <v>5613.2</v>
      </c>
      <c r="M9" s="343">
        <f t="shared" si="4"/>
        <v>28</v>
      </c>
      <c r="N9" s="345">
        <f t="shared" si="5"/>
        <v>5613.16</v>
      </c>
    </row>
    <row r="10" spans="1:14" ht="19.5" customHeight="1">
      <c r="A10" s="135">
        <v>4</v>
      </c>
      <c r="B10" s="189" t="s">
        <v>99</v>
      </c>
      <c r="C10" s="389">
        <v>97</v>
      </c>
      <c r="D10" s="343">
        <v>13938</v>
      </c>
      <c r="E10" s="344">
        <f t="shared" si="0"/>
        <v>97</v>
      </c>
      <c r="F10" s="345">
        <f t="shared" si="1"/>
        <v>13938.9</v>
      </c>
      <c r="G10" s="389">
        <v>945</v>
      </c>
      <c r="H10" s="343">
        <v>49993</v>
      </c>
      <c r="I10" s="344">
        <f t="shared" si="2"/>
        <v>945</v>
      </c>
      <c r="J10" s="343">
        <f t="shared" si="3"/>
        <v>50538.6</v>
      </c>
      <c r="K10" s="389">
        <v>14</v>
      </c>
      <c r="L10" s="343">
        <v>2806.6</v>
      </c>
      <c r="M10" s="343">
        <f t="shared" si="4"/>
        <v>14</v>
      </c>
      <c r="N10" s="345">
        <f t="shared" si="5"/>
        <v>2806.58</v>
      </c>
    </row>
    <row r="11" spans="1:14" ht="19.5" customHeight="1">
      <c r="A11" s="135">
        <v>5</v>
      </c>
      <c r="B11" s="189" t="s">
        <v>100</v>
      </c>
      <c r="C11" s="389">
        <v>93</v>
      </c>
      <c r="D11" s="343">
        <v>13364</v>
      </c>
      <c r="E11" s="344">
        <f t="shared" si="0"/>
        <v>93</v>
      </c>
      <c r="F11" s="345">
        <f t="shared" si="1"/>
        <v>13364.099999999999</v>
      </c>
      <c r="G11" s="389">
        <v>923</v>
      </c>
      <c r="H11" s="343">
        <v>48721</v>
      </c>
      <c r="I11" s="344">
        <f t="shared" si="2"/>
        <v>923</v>
      </c>
      <c r="J11" s="343">
        <f t="shared" si="3"/>
        <v>49362.039999999994</v>
      </c>
      <c r="K11" s="389">
        <v>43</v>
      </c>
      <c r="L11" s="343">
        <v>8620.2000000000007</v>
      </c>
      <c r="M11" s="343">
        <f t="shared" si="4"/>
        <v>43</v>
      </c>
      <c r="N11" s="345">
        <f t="shared" si="5"/>
        <v>8620.2099999999991</v>
      </c>
    </row>
    <row r="12" spans="1:14" ht="19.5" customHeight="1">
      <c r="A12" s="135">
        <v>6</v>
      </c>
      <c r="B12" s="189" t="s">
        <v>101</v>
      </c>
      <c r="C12" s="389">
        <v>73</v>
      </c>
      <c r="D12" s="343">
        <v>10490.1</v>
      </c>
      <c r="E12" s="344">
        <f t="shared" si="0"/>
        <v>73</v>
      </c>
      <c r="F12" s="345">
        <f t="shared" si="1"/>
        <v>10490.099999999999</v>
      </c>
      <c r="G12" s="389">
        <v>954</v>
      </c>
      <c r="H12" s="343">
        <v>50162</v>
      </c>
      <c r="I12" s="344">
        <f t="shared" si="2"/>
        <v>954</v>
      </c>
      <c r="J12" s="343">
        <f t="shared" si="3"/>
        <v>51019.92</v>
      </c>
      <c r="K12" s="389">
        <v>10</v>
      </c>
      <c r="L12" s="343">
        <v>2005</v>
      </c>
      <c r="M12" s="343">
        <f t="shared" si="4"/>
        <v>10</v>
      </c>
      <c r="N12" s="345">
        <f t="shared" si="5"/>
        <v>2004.7</v>
      </c>
    </row>
    <row r="13" spans="1:14" ht="19.5" customHeight="1">
      <c r="A13" s="135">
        <v>7</v>
      </c>
      <c r="B13" s="189" t="s">
        <v>102</v>
      </c>
      <c r="C13" s="389">
        <v>38</v>
      </c>
      <c r="D13" s="343">
        <v>5461</v>
      </c>
      <c r="E13" s="344">
        <f t="shared" si="0"/>
        <v>38</v>
      </c>
      <c r="F13" s="345">
        <f t="shared" si="1"/>
        <v>5460.5999999999995</v>
      </c>
      <c r="G13" s="389">
        <v>895</v>
      </c>
      <c r="H13" s="343">
        <v>46374</v>
      </c>
      <c r="I13" s="344">
        <f t="shared" si="2"/>
        <v>895</v>
      </c>
      <c r="J13" s="343">
        <f t="shared" si="3"/>
        <v>47864.6</v>
      </c>
      <c r="K13" s="389">
        <v>47</v>
      </c>
      <c r="L13" s="343">
        <v>9422.1</v>
      </c>
      <c r="M13" s="343">
        <f t="shared" si="4"/>
        <v>47</v>
      </c>
      <c r="N13" s="345">
        <f t="shared" si="5"/>
        <v>9422.09</v>
      </c>
    </row>
    <row r="14" spans="1:14" ht="19.5" customHeight="1">
      <c r="A14" s="135">
        <v>8</v>
      </c>
      <c r="B14" s="190" t="s">
        <v>103</v>
      </c>
      <c r="C14" s="389">
        <v>46</v>
      </c>
      <c r="D14" s="343">
        <v>6610</v>
      </c>
      <c r="E14" s="344">
        <f t="shared" si="0"/>
        <v>46</v>
      </c>
      <c r="F14" s="345">
        <f t="shared" si="1"/>
        <v>6610.2</v>
      </c>
      <c r="G14" s="389">
        <v>1067</v>
      </c>
      <c r="H14" s="343">
        <v>55160</v>
      </c>
      <c r="I14" s="344">
        <f t="shared" si="2"/>
        <v>1067</v>
      </c>
      <c r="J14" s="343">
        <f t="shared" si="3"/>
        <v>57063.159999999996</v>
      </c>
      <c r="K14" s="389">
        <v>26</v>
      </c>
      <c r="L14" s="343">
        <v>5212.2</v>
      </c>
      <c r="M14" s="343">
        <f t="shared" si="4"/>
        <v>26</v>
      </c>
      <c r="N14" s="345">
        <f t="shared" si="5"/>
        <v>5212.22</v>
      </c>
    </row>
    <row r="15" spans="1:14" ht="19.5" customHeight="1">
      <c r="A15" s="135">
        <v>9</v>
      </c>
      <c r="B15" s="190" t="s">
        <v>104</v>
      </c>
      <c r="C15" s="389">
        <v>64</v>
      </c>
      <c r="D15" s="343">
        <v>9197</v>
      </c>
      <c r="E15" s="344">
        <f t="shared" si="0"/>
        <v>64</v>
      </c>
      <c r="F15" s="345">
        <f t="shared" si="1"/>
        <v>9196.7999999999993</v>
      </c>
      <c r="G15" s="389">
        <v>886</v>
      </c>
      <c r="H15" s="343">
        <v>41222</v>
      </c>
      <c r="I15" s="344">
        <f t="shared" si="2"/>
        <v>886</v>
      </c>
      <c r="J15" s="343">
        <f t="shared" si="3"/>
        <v>47383.28</v>
      </c>
      <c r="K15" s="389">
        <v>120</v>
      </c>
      <c r="L15" s="343">
        <v>24056</v>
      </c>
      <c r="M15" s="343">
        <f t="shared" si="4"/>
        <v>120</v>
      </c>
      <c r="N15" s="345">
        <f t="shared" si="5"/>
        <v>24056.400000000001</v>
      </c>
    </row>
    <row r="16" spans="1:14" ht="19.5" customHeight="1">
      <c r="A16" s="135">
        <v>10</v>
      </c>
      <c r="B16" s="190" t="s">
        <v>105</v>
      </c>
      <c r="C16" s="389">
        <v>108</v>
      </c>
      <c r="D16" s="343">
        <v>15519.6</v>
      </c>
      <c r="E16" s="344">
        <f t="shared" si="0"/>
        <v>108</v>
      </c>
      <c r="F16" s="345">
        <f t="shared" si="1"/>
        <v>15519.599999999999</v>
      </c>
      <c r="G16" s="389">
        <v>940</v>
      </c>
      <c r="H16" s="343">
        <v>49497.9</v>
      </c>
      <c r="I16" s="344">
        <f t="shared" si="2"/>
        <v>940</v>
      </c>
      <c r="J16" s="343">
        <f t="shared" si="3"/>
        <v>50271.199999999997</v>
      </c>
      <c r="K16" s="389">
        <v>17</v>
      </c>
      <c r="L16" s="345">
        <v>3408</v>
      </c>
      <c r="M16" s="343">
        <f t="shared" si="4"/>
        <v>17</v>
      </c>
      <c r="N16" s="345">
        <f t="shared" si="5"/>
        <v>3407.99</v>
      </c>
    </row>
    <row r="17" spans="1:14" ht="19.5" customHeight="1">
      <c r="A17" s="135">
        <v>11</v>
      </c>
      <c r="B17" s="190" t="s">
        <v>106</v>
      </c>
      <c r="C17" s="389">
        <v>1014</v>
      </c>
      <c r="D17" s="343">
        <v>145711.79999999999</v>
      </c>
      <c r="E17" s="344">
        <f t="shared" si="0"/>
        <v>1014</v>
      </c>
      <c r="F17" s="345">
        <f t="shared" si="1"/>
        <v>145711.79999999999</v>
      </c>
      <c r="G17" s="389">
        <v>840</v>
      </c>
      <c r="H17" s="343">
        <v>40303.199999999997</v>
      </c>
      <c r="I17" s="344">
        <f t="shared" si="2"/>
        <v>840</v>
      </c>
      <c r="J17" s="343">
        <f t="shared" si="3"/>
        <v>44923.199999999997</v>
      </c>
      <c r="K17" s="389">
        <v>36</v>
      </c>
      <c r="L17" s="345">
        <v>7121.9</v>
      </c>
      <c r="M17" s="343">
        <f t="shared" si="4"/>
        <v>36</v>
      </c>
      <c r="N17" s="345">
        <f t="shared" si="5"/>
        <v>7216.92</v>
      </c>
    </row>
    <row r="18" spans="1:14" ht="19.5" customHeight="1">
      <c r="A18" s="135">
        <v>12</v>
      </c>
      <c r="B18" s="190" t="s">
        <v>107</v>
      </c>
      <c r="C18" s="389">
        <v>680</v>
      </c>
      <c r="D18" s="343">
        <v>97716</v>
      </c>
      <c r="E18" s="344">
        <f>+E17</f>
        <v>1014</v>
      </c>
      <c r="F18" s="345">
        <f t="shared" si="1"/>
        <v>145711.79999999999</v>
      </c>
      <c r="G18" s="389">
        <v>880</v>
      </c>
      <c r="H18" s="343">
        <v>42222.400000000001</v>
      </c>
      <c r="I18" s="344">
        <f t="shared" si="2"/>
        <v>880</v>
      </c>
      <c r="J18" s="343">
        <f t="shared" si="3"/>
        <v>47062.399999999994</v>
      </c>
      <c r="K18" s="389">
        <v>32</v>
      </c>
      <c r="L18" s="345">
        <v>6415</v>
      </c>
      <c r="M18" s="343">
        <f t="shared" si="4"/>
        <v>32</v>
      </c>
      <c r="N18" s="345">
        <f t="shared" si="5"/>
        <v>6415.04</v>
      </c>
    </row>
    <row r="19" spans="1:14" ht="32.25" customHeight="1" thickBot="1">
      <c r="A19" s="191"/>
      <c r="B19" s="197" t="s">
        <v>89</v>
      </c>
      <c r="C19" s="287">
        <f t="shared" ref="C19:L19" si="6">SUM(C7:C18)</f>
        <v>4507</v>
      </c>
      <c r="D19" s="258">
        <f t="shared" si="6"/>
        <v>636873.5</v>
      </c>
      <c r="E19" s="287">
        <f t="shared" si="6"/>
        <v>4841</v>
      </c>
      <c r="F19" s="259">
        <f>SUM(F7:F18)</f>
        <v>695651.7</v>
      </c>
      <c r="G19" s="287">
        <f>SUM(G7:G18)</f>
        <v>11063</v>
      </c>
      <c r="H19" s="287">
        <f>SUM(H7:H18)</f>
        <v>563001.5</v>
      </c>
      <c r="I19" s="287">
        <f>SUM(I7:I18)</f>
        <v>11063</v>
      </c>
      <c r="J19" s="260">
        <f>SUM(J7:J18)</f>
        <v>591649.24</v>
      </c>
      <c r="K19" s="287">
        <f t="shared" si="6"/>
        <v>429</v>
      </c>
      <c r="L19" s="287">
        <f t="shared" si="6"/>
        <v>85906.799999999988</v>
      </c>
      <c r="M19" s="287">
        <f>SUM(M7:M18)</f>
        <v>429</v>
      </c>
      <c r="N19" s="259">
        <f>SUM(N7:N18)</f>
        <v>86001.62999999999</v>
      </c>
    </row>
    <row r="20" spans="1:14" ht="21.75" customHeight="1">
      <c r="A20" s="186"/>
      <c r="B20" s="246"/>
      <c r="C20" s="247"/>
      <c r="D20" s="175"/>
      <c r="E20" s="247"/>
      <c r="F20" s="175"/>
      <c r="G20" s="247"/>
      <c r="H20" s="175"/>
      <c r="I20" s="247"/>
      <c r="J20" s="175"/>
      <c r="K20" s="247"/>
      <c r="L20" s="247"/>
      <c r="M20" s="247"/>
      <c r="N20" s="175"/>
    </row>
    <row r="21" spans="1:14" ht="31.5" customHeight="1" thickBot="1">
      <c r="A21" s="186"/>
      <c r="B21" s="374" t="s">
        <v>219</v>
      </c>
      <c r="C21" s="374"/>
      <c r="D21" s="374"/>
      <c r="E21" s="187"/>
      <c r="F21" s="188"/>
      <c r="G21" s="186"/>
      <c r="H21" s="187"/>
      <c r="I21" s="186"/>
      <c r="J21" s="186"/>
      <c r="K21" s="186"/>
      <c r="L21" s="186"/>
      <c r="M21" s="186"/>
      <c r="N21" s="184"/>
    </row>
    <row r="22" spans="1:14" s="133" customFormat="1" ht="51" customHeight="1">
      <c r="A22" s="192"/>
      <c r="B22" s="193" t="s">
        <v>147</v>
      </c>
      <c r="C22" s="194" t="s">
        <v>148</v>
      </c>
      <c r="D22" s="194"/>
      <c r="E22" s="194"/>
      <c r="F22" s="195"/>
      <c r="G22" s="192"/>
      <c r="H22" s="194"/>
      <c r="I22" s="194"/>
      <c r="J22" s="196"/>
      <c r="K22" s="192"/>
      <c r="L22" s="379"/>
      <c r="M22" s="339"/>
      <c r="N22" s="196"/>
    </row>
    <row r="23" spans="1:14" ht="23.25" customHeight="1">
      <c r="A23" s="177">
        <v>1</v>
      </c>
      <c r="B23" s="171"/>
      <c r="C23" s="288"/>
      <c r="D23" s="288"/>
      <c r="E23" s="288"/>
      <c r="F23" s="256"/>
      <c r="G23" s="289"/>
      <c r="H23" s="288"/>
      <c r="I23" s="288"/>
      <c r="J23" s="257"/>
      <c r="K23" s="289"/>
      <c r="L23" s="380"/>
      <c r="M23" s="340"/>
      <c r="N23" s="257"/>
    </row>
    <row r="24" spans="1:14" ht="23.25" customHeight="1">
      <c r="A24" s="177">
        <v>2</v>
      </c>
      <c r="B24" s="171"/>
      <c r="C24" s="288"/>
      <c r="D24" s="288"/>
      <c r="E24" s="288"/>
      <c r="F24" s="256"/>
      <c r="G24" s="289"/>
      <c r="H24" s="288"/>
      <c r="I24" s="288"/>
      <c r="J24" s="257"/>
      <c r="K24" s="289"/>
      <c r="L24" s="380"/>
      <c r="M24" s="340"/>
      <c r="N24" s="257"/>
    </row>
    <row r="25" spans="1:14" s="139" customFormat="1" ht="23.25" customHeight="1">
      <c r="A25" s="135">
        <v>3</v>
      </c>
      <c r="B25" s="172"/>
      <c r="C25" s="290"/>
      <c r="D25" s="290"/>
      <c r="E25" s="290"/>
      <c r="F25" s="291"/>
      <c r="G25" s="292"/>
      <c r="H25" s="290"/>
      <c r="I25" s="290"/>
      <c r="J25" s="291"/>
      <c r="K25" s="292"/>
      <c r="L25" s="381"/>
      <c r="M25" s="341"/>
      <c r="N25" s="291"/>
    </row>
    <row r="26" spans="1:14" s="133" customFormat="1" ht="24" customHeight="1">
      <c r="A26" s="178"/>
      <c r="B26" s="173" t="s">
        <v>68</v>
      </c>
      <c r="C26" s="293"/>
      <c r="D26" s="293"/>
      <c r="E26" s="293"/>
      <c r="F26" s="294">
        <f>SUM(F23:F25)</f>
        <v>0</v>
      </c>
      <c r="G26" s="295"/>
      <c r="H26" s="293"/>
      <c r="I26" s="293"/>
      <c r="J26" s="294">
        <f>SUM(J23:J25)</f>
        <v>0</v>
      </c>
      <c r="K26" s="295"/>
      <c r="L26" s="382"/>
      <c r="M26" s="342"/>
      <c r="N26" s="294">
        <f>SUM(N23:N25)</f>
        <v>0</v>
      </c>
    </row>
    <row r="27" spans="1:14" s="133" customFormat="1" ht="27" customHeight="1" thickBot="1">
      <c r="A27" s="179"/>
      <c r="B27" s="180" t="s">
        <v>149</v>
      </c>
      <c r="C27" s="258"/>
      <c r="D27" s="258"/>
      <c r="E27" s="258"/>
      <c r="F27" s="259">
        <f>+F19-F26</f>
        <v>695651.7</v>
      </c>
      <c r="G27" s="287"/>
      <c r="H27" s="258"/>
      <c r="I27" s="258"/>
      <c r="J27" s="293">
        <f>J19-J26</f>
        <v>591649.24</v>
      </c>
      <c r="K27" s="293"/>
      <c r="L27" s="293"/>
      <c r="M27" s="293"/>
      <c r="N27" s="293">
        <f>N19-N26</f>
        <v>86001.62999999999</v>
      </c>
    </row>
    <row r="28" spans="1:14" s="133" customFormat="1" ht="27" customHeight="1">
      <c r="A28" s="369"/>
      <c r="B28" s="174"/>
      <c r="C28" s="371"/>
      <c r="D28" s="371"/>
      <c r="E28" s="371"/>
      <c r="F28" s="388">
        <f>ROUND(F27/1000,1)</f>
        <v>695.7</v>
      </c>
      <c r="G28" s="371"/>
      <c r="H28" s="371"/>
      <c r="I28" s="371"/>
      <c r="J28" s="388">
        <f>ROUND(J27/1000,1)</f>
        <v>591.6</v>
      </c>
      <c r="K28" s="371"/>
      <c r="L28" s="371"/>
      <c r="M28" s="371"/>
      <c r="N28" s="388">
        <f>ROUND(N27/1000,1)</f>
        <v>86</v>
      </c>
    </row>
    <row r="29" spans="1:14" s="133" customFormat="1" ht="25.5" customHeight="1">
      <c r="A29" s="137"/>
      <c r="B29" s="174"/>
      <c r="C29" s="137"/>
      <c r="D29" s="137"/>
      <c r="E29" s="137"/>
      <c r="F29" s="175"/>
      <c r="G29" s="137"/>
      <c r="H29" s="137"/>
      <c r="I29" s="137"/>
      <c r="J29" s="173" t="s">
        <v>150</v>
      </c>
      <c r="K29" s="372"/>
      <c r="L29" s="372"/>
      <c r="M29" s="372"/>
      <c r="N29" s="373">
        <f>+F26+J26+N26</f>
        <v>0</v>
      </c>
    </row>
    <row r="30" spans="1:14" s="133" customFormat="1" ht="20.25" customHeight="1">
      <c r="A30" s="137"/>
      <c r="B30" s="174"/>
      <c r="C30" s="137"/>
      <c r="D30" s="137"/>
      <c r="E30" s="137"/>
      <c r="F30" s="175"/>
      <c r="G30" s="137"/>
      <c r="H30" s="137"/>
      <c r="I30" s="137"/>
      <c r="J30" s="137"/>
      <c r="K30" s="137"/>
      <c r="L30" s="370"/>
      <c r="M30" s="338"/>
      <c r="N30" s="346">
        <f>ROUND(N29/1000,1)</f>
        <v>0</v>
      </c>
    </row>
    <row r="31" spans="1:14" s="140" customFormat="1" ht="25.5" customHeight="1">
      <c r="B31" s="141"/>
      <c r="C31" s="452" t="s">
        <v>2</v>
      </c>
      <c r="D31" s="452"/>
      <c r="E31" s="453"/>
      <c r="F31" s="453"/>
      <c r="G31" s="590"/>
      <c r="H31" s="590"/>
      <c r="I31" s="454"/>
      <c r="J31" s="587" t="str">
        <f>+'Ekamut-caxs'!D67</f>
        <v>Ա,Սարուխանյան</v>
      </c>
      <c r="K31" s="587"/>
      <c r="L31" s="383"/>
      <c r="N31" s="136"/>
    </row>
    <row r="32" spans="1:14" s="133" customFormat="1">
      <c r="C32" s="455"/>
      <c r="D32" s="455"/>
      <c r="E32" s="456"/>
      <c r="F32" s="456"/>
      <c r="G32" s="588" t="s">
        <v>90</v>
      </c>
      <c r="H32" s="588"/>
      <c r="I32" s="457"/>
      <c r="J32" s="588" t="s">
        <v>108</v>
      </c>
      <c r="K32" s="588"/>
      <c r="L32" s="384"/>
    </row>
    <row r="33" spans="2:13" s="140" customFormat="1" ht="23.25" customHeight="1">
      <c r="B33" s="141"/>
      <c r="C33" s="458" t="s">
        <v>6</v>
      </c>
      <c r="D33" s="458"/>
      <c r="E33" s="453"/>
      <c r="F33" s="453"/>
      <c r="G33" s="587"/>
      <c r="H33" s="587"/>
      <c r="I33" s="459"/>
      <c r="J33" s="587" t="str">
        <f>+'Ekamut-caxs'!D69</f>
        <v>Գ,Ռոստոմյան</v>
      </c>
      <c r="K33" s="587"/>
      <c r="L33" s="383"/>
    </row>
    <row r="34" spans="2:13" s="133" customFormat="1">
      <c r="C34" s="460"/>
      <c r="D34" s="460"/>
      <c r="E34" s="461"/>
      <c r="F34" s="461"/>
      <c r="G34" s="588" t="s">
        <v>90</v>
      </c>
      <c r="H34" s="588"/>
      <c r="I34" s="457"/>
      <c r="J34" s="588" t="s">
        <v>108</v>
      </c>
      <c r="K34" s="588"/>
      <c r="L34" s="384"/>
    </row>
    <row r="35" spans="2:13">
      <c r="F35" s="142" t="s">
        <v>1</v>
      </c>
    </row>
    <row r="36" spans="2:13" s="409" customFormat="1" ht="16.5" customHeight="1">
      <c r="C36" s="409" t="s">
        <v>109</v>
      </c>
      <c r="E36" s="409" t="s">
        <v>110</v>
      </c>
      <c r="F36" s="409" t="s">
        <v>235</v>
      </c>
      <c r="I36" s="410" t="s">
        <v>111</v>
      </c>
      <c r="J36" s="391" t="s">
        <v>224</v>
      </c>
      <c r="L36" s="391" t="s">
        <v>222</v>
      </c>
      <c r="M36" s="391" t="s">
        <v>218</v>
      </c>
    </row>
    <row r="37" spans="2:13" s="409" customFormat="1" ht="16.5" customHeight="1">
      <c r="C37" s="409" t="s">
        <v>112</v>
      </c>
      <c r="E37" s="409" t="s">
        <v>110</v>
      </c>
      <c r="F37" s="409" t="s">
        <v>236</v>
      </c>
      <c r="I37" s="589" t="s">
        <v>246</v>
      </c>
      <c r="J37" s="589"/>
      <c r="L37" s="589" t="s">
        <v>247</v>
      </c>
      <c r="M37" s="589"/>
    </row>
    <row r="38" spans="2:13" s="409" customFormat="1" ht="15.6" customHeight="1">
      <c r="E38" s="589" t="s">
        <v>245</v>
      </c>
      <c r="F38" s="589"/>
      <c r="I38" s="589"/>
      <c r="J38" s="589"/>
      <c r="L38" s="589"/>
      <c r="M38" s="589"/>
    </row>
    <row r="39" spans="2:13">
      <c r="E39" s="589"/>
      <c r="F39" s="589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E23" sqref="E23"/>
    </sheetView>
  </sheetViews>
  <sheetFormatPr defaultColWidth="9.140625" defaultRowHeight="15"/>
  <cols>
    <col min="1" max="1" width="4.42578125" style="168" customWidth="1"/>
    <col min="2" max="2" width="60.85546875" style="159" customWidth="1"/>
    <col min="3" max="3" width="17.140625" style="159" customWidth="1"/>
    <col min="4" max="4" width="17.5703125" style="159" customWidth="1"/>
    <col min="5" max="16384" width="9.140625" style="159"/>
  </cols>
  <sheetData>
    <row r="1" spans="1:4" s="158" customFormat="1" ht="24" customHeight="1">
      <c r="A1" s="592" t="s">
        <v>66</v>
      </c>
      <c r="B1" s="592"/>
      <c r="C1" s="592"/>
      <c r="D1" s="592"/>
    </row>
    <row r="2" spans="1:4" ht="26.25" customHeight="1">
      <c r="A2" s="593" t="str">
        <f>+'Ekamut-caxs'!A7:D7</f>
        <v xml:space="preserve">«Երևանի հ․14 մսուր-մանկապարտեզ» ՀՈԱԿ-ի </v>
      </c>
      <c r="B2" s="593"/>
      <c r="C2" s="593"/>
      <c r="D2" s="593"/>
    </row>
    <row r="3" spans="1:4" ht="27" customHeight="1">
      <c r="A3" s="593" t="s">
        <v>234</v>
      </c>
      <c r="B3" s="593"/>
      <c r="C3" s="593"/>
      <c r="D3" s="593"/>
    </row>
    <row r="6" spans="1:4" ht="60" customHeight="1">
      <c r="A6" s="160" t="s">
        <v>3</v>
      </c>
      <c r="B6" s="160" t="s">
        <v>123</v>
      </c>
      <c r="C6" s="160" t="s">
        <v>124</v>
      </c>
      <c r="D6" s="160" t="s">
        <v>125</v>
      </c>
    </row>
    <row r="7" spans="1:4" s="163" customFormat="1" ht="45" customHeight="1">
      <c r="A7" s="161">
        <v>1</v>
      </c>
      <c r="B7" s="162" t="s">
        <v>126</v>
      </c>
      <c r="C7" s="161">
        <f>SUM(C8:C10)</f>
        <v>1</v>
      </c>
      <c r="D7" s="161">
        <f>SUM(D8:D10)</f>
        <v>20</v>
      </c>
    </row>
    <row r="8" spans="1:4" ht="19.5" customHeight="1">
      <c r="A8" s="164">
        <v>1.1000000000000001</v>
      </c>
      <c r="B8" s="165" t="s">
        <v>127</v>
      </c>
      <c r="C8" s="164">
        <v>1</v>
      </c>
      <c r="D8" s="164">
        <v>20</v>
      </c>
    </row>
    <row r="9" spans="1:4" ht="25.5" hidden="1" customHeight="1">
      <c r="A9" s="164">
        <v>1.2</v>
      </c>
      <c r="B9" s="165" t="s">
        <v>128</v>
      </c>
      <c r="C9" s="164"/>
      <c r="D9" s="164"/>
    </row>
    <row r="10" spans="1:4" ht="25.5" hidden="1" customHeight="1">
      <c r="A10" s="164">
        <v>1.3</v>
      </c>
      <c r="B10" s="165" t="s">
        <v>129</v>
      </c>
      <c r="C10" s="164"/>
      <c r="D10" s="164"/>
    </row>
    <row r="11" spans="1:4" s="163" customFormat="1" ht="31.5" hidden="1" customHeight="1">
      <c r="A11" s="161">
        <v>2</v>
      </c>
      <c r="B11" s="166" t="s">
        <v>130</v>
      </c>
      <c r="C11" s="161">
        <f>SUM(C12:C14)</f>
        <v>0</v>
      </c>
      <c r="D11" s="161">
        <f>SUM(D12:D14)</f>
        <v>0</v>
      </c>
    </row>
    <row r="12" spans="1:4" ht="21.75" hidden="1" customHeight="1">
      <c r="A12" s="164">
        <v>2.1</v>
      </c>
      <c r="B12" s="165" t="s">
        <v>131</v>
      </c>
      <c r="C12" s="164"/>
      <c r="D12" s="164"/>
    </row>
    <row r="13" spans="1:4" ht="21.75" hidden="1" customHeight="1">
      <c r="A13" s="164">
        <v>2.2000000000000002</v>
      </c>
      <c r="B13" s="165" t="s">
        <v>132</v>
      </c>
      <c r="C13" s="164"/>
      <c r="D13" s="164"/>
    </row>
    <row r="14" spans="1:4" ht="21.75" hidden="1" customHeight="1">
      <c r="A14" s="164">
        <v>2.2999999999999998</v>
      </c>
      <c r="B14" s="165" t="s">
        <v>133</v>
      </c>
      <c r="C14" s="164"/>
      <c r="D14" s="164"/>
    </row>
    <row r="15" spans="1:4" s="163" customFormat="1" ht="51.75" customHeight="1">
      <c r="A15" s="161">
        <v>3</v>
      </c>
      <c r="B15" s="162" t="s">
        <v>134</v>
      </c>
      <c r="C15" s="161">
        <f>SUM(C16:C18)</f>
        <v>1</v>
      </c>
      <c r="D15" s="161">
        <f>SUM(D16:D18)</f>
        <v>30</v>
      </c>
    </row>
    <row r="16" spans="1:4" ht="21" customHeight="1">
      <c r="A16" s="164">
        <v>3.1</v>
      </c>
      <c r="B16" s="167" t="s">
        <v>135</v>
      </c>
      <c r="C16" s="164">
        <v>1</v>
      </c>
      <c r="D16" s="164">
        <v>30</v>
      </c>
    </row>
    <row r="17" spans="1:4" ht="23.25" hidden="1" customHeight="1">
      <c r="A17" s="164">
        <v>3.2</v>
      </c>
      <c r="B17" s="167" t="s">
        <v>136</v>
      </c>
      <c r="C17" s="164"/>
      <c r="D17" s="164"/>
    </row>
    <row r="18" spans="1:4" ht="23.25" hidden="1" customHeight="1">
      <c r="A18" s="164">
        <v>3.3</v>
      </c>
      <c r="B18" s="167" t="s">
        <v>137</v>
      </c>
      <c r="C18" s="164"/>
      <c r="D18" s="164"/>
    </row>
    <row r="19" spans="1:4" s="163" customFormat="1" ht="50.25" customHeight="1">
      <c r="A19" s="161">
        <v>4</v>
      </c>
      <c r="B19" s="162" t="s">
        <v>138</v>
      </c>
      <c r="C19" s="161">
        <f>SUM(C20:C22)</f>
        <v>1</v>
      </c>
      <c r="D19" s="161">
        <f>SUM(D20:D22)</f>
        <v>18</v>
      </c>
    </row>
    <row r="20" spans="1:4" ht="20.25" customHeight="1">
      <c r="A20" s="164">
        <v>4.0999999999999996</v>
      </c>
      <c r="B20" s="167" t="s">
        <v>139</v>
      </c>
      <c r="C20" s="164">
        <v>1</v>
      </c>
      <c r="D20" s="164">
        <v>18</v>
      </c>
    </row>
    <row r="21" spans="1:4" ht="23.25" hidden="1" customHeight="1">
      <c r="A21" s="164">
        <v>4.2</v>
      </c>
      <c r="B21" s="167" t="s">
        <v>140</v>
      </c>
      <c r="C21" s="164"/>
      <c r="D21" s="164"/>
    </row>
    <row r="22" spans="1:4" ht="23.25" hidden="1" customHeight="1">
      <c r="A22" s="164">
        <v>4.3</v>
      </c>
      <c r="B22" s="167" t="s">
        <v>141</v>
      </c>
      <c r="C22" s="164"/>
      <c r="D22" s="164"/>
    </row>
    <row r="23" spans="1:4" s="163" customFormat="1" ht="31.5" customHeight="1">
      <c r="A23" s="161"/>
      <c r="B23" s="162" t="s">
        <v>68</v>
      </c>
      <c r="C23" s="161">
        <f>C7+C11+C15+C19</f>
        <v>3</v>
      </c>
      <c r="D23" s="161">
        <f>D7+D11+D15+D19</f>
        <v>68</v>
      </c>
    </row>
    <row r="24" spans="1:4" ht="48.75" customHeight="1"/>
    <row r="25" spans="1:4" ht="18">
      <c r="B25" s="462" t="s">
        <v>2</v>
      </c>
      <c r="C25" s="594" t="str">
        <f>+'Ekamut-caxs'!D67</f>
        <v>Ա,Սարուխանյան</v>
      </c>
      <c r="D25" s="594"/>
    </row>
    <row r="26" spans="1:4" ht="15.75" customHeight="1">
      <c r="B26" s="463" t="s">
        <v>4</v>
      </c>
      <c r="C26" s="591" t="s">
        <v>5</v>
      </c>
      <c r="D26" s="591"/>
    </row>
    <row r="27" spans="1:4" ht="27" customHeight="1">
      <c r="B27" s="464" t="s">
        <v>6</v>
      </c>
      <c r="C27" s="594" t="str">
        <f>+'Ekamut-caxs'!D69</f>
        <v>Գ,Ռոստոմյան</v>
      </c>
      <c r="D27" s="594"/>
    </row>
    <row r="28" spans="1:4">
      <c r="B28" s="465"/>
      <c r="C28" s="591" t="s">
        <v>5</v>
      </c>
      <c r="D28" s="591"/>
    </row>
    <row r="29" spans="1:4">
      <c r="B29" s="466" t="s">
        <v>142</v>
      </c>
      <c r="C29" s="466"/>
      <c r="D29" s="46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gsuig6SwvpDv7Eqi6lex1Cxs/d/GKM4ccT6n4pWyYIs=</DigestValue>
    </Reference>
    <Reference Type="http://www.w3.org/2000/09/xmldsig#Object" URI="#idOfficeObject">
      <DigestMethod Algorithm="http://www.w3.org/2001/04/xmlenc#sha256"/>
      <DigestValue>nDErS7h1eb5d/qJfo3rs4DdqKDAav+27xKqDT0dX14E=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5Qg09mHyduIOE3pAgBd9xgsRjfaXYr3hGidi+Lb1xQA=</DigestValue>
    </Reference>
    <Reference Type="http://www.w3.org/2000/09/xmldsig#Object" URI="#idValidSigLnImg">
      <DigestMethod Algorithm="http://www.w3.org/2001/04/xmlenc#sha256"/>
      <DigestValue>G7MYtU0pgGjlwUZ09gQMnHq41kCrq1J22Y9NXa1/qtU=</DigestValue>
    </Reference>
    <Reference Type="http://www.w3.org/2000/09/xmldsig#Object" URI="#idInvalidSigLnImg">
      <DigestMethod Algorithm="http://www.w3.org/2001/04/xmlenc#sha256"/>
      <DigestValue>cYl6rPT79ZE+D/E8GWsMiMXvvI3nmot+TRmVyxi+spg=</DigestValue>
    </Reference>
  </SignedInfo>
  <SignatureValue>q7FtUHvB71vDTauWw65G/pAYADwxVHJN2tKNSjFfnhaB2V8RkqP2eZ9KZnvghsBJAtBUw+HIojkS
O7Inucl14DNrEr4AK6kFzuC7S5Z8k2IX5kNuPxUATV0UQrtJOoBeU0dEf248BXxSk6U25HLiJ6Ko
EJkpwOBRRBKBhD4LkdtFGega/P8lsxjniZeK/gzKdMiP+b6TD4yLKGAnxQL8OSWxunUG/B0FTvqN
jCCxCtsh80cWRzZQAle52VEGyDjSsK4lfpsdmuYdhkl3rRK6tVdQCNfb9XBXGHAYGuVN+m8Uqk0J
pJGKbM69iKgIHsjQDQTGJ3UhkT0JxrVgXSLqvA==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gozcI0CrjjhWoOLcFunSXA8iXJDcdivIYVZHax8yw7I=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mM6Csa9HlPMFz5bggdZWgb0tkcuZ/nH8yoFrgRfsjbg=</DigestValue>
      </Reference>
      <Reference URI="/xl/drawings/vmlDrawing2.vml?ContentType=application/vnd.openxmlformats-officedocument.vmlDrawing">
        <DigestMethod Algorithm="http://www.w3.org/2001/04/xmlenc#sha256"/>
        <DigestValue>1uS+aY7fNtMirVce6Z5VpG1gnmxLzMapHKQ4HH9wvvU=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Qs1Me69cGi7ezpn49Y62Ak1DxJdYFo5N2zHt8rssR3w=</DigestValue>
      </Reference>
      <Reference URI="/xl/styles.xml?ContentType=application/vnd.openxmlformats-officedocument.spreadsheetml.styles+xml">
        <DigestMethod Algorithm="http://www.w3.org/2001/04/xmlenc#sha256"/>
        <DigestValue>+Uvml+tanMdMvTNDrVsVnMHWkfyvOmAkbOff6lpuVDw=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Hww7eNjZwCDYj5KVqDdEGaniqRAjwdSUt8X35sgGyEI=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SmtLGgWPACIX+D9cBMMXHAyEJ48ghDSPcUibs2SrisI=</DigestValue>
      </Reference>
      <Reference URI="/xl/worksheets/sheet2.xml?ContentType=application/vnd.openxmlformats-officedocument.spreadsheetml.worksheet+xml">
        <DigestMethod Algorithm="http://www.w3.org/2001/04/xmlenc#sha256"/>
        <DigestValue>mhfdqGFFDegGdd5B14hpDrTwIwHPrtm7jcMmqfb4HOo=</DigestValue>
      </Reference>
      <Reference URI="/xl/worksheets/sheet3.xml?ContentType=application/vnd.openxmlformats-officedocument.spreadsheetml.worksheet+xml">
        <DigestMethod Algorithm="http://www.w3.org/2001/04/xmlenc#sha256"/>
        <DigestValue>TKzrp0FWx8ELfeCio48IRmSXtVKEIx3l/Nj2eRxgii0=</DigestValue>
      </Reference>
      <Reference URI="/xl/worksheets/sheet4.xml?ContentType=application/vnd.openxmlformats-officedocument.spreadsheetml.worksheet+xml">
        <DigestMethod Algorithm="http://www.w3.org/2001/04/xmlenc#sha256"/>
        <DigestValue>wdhBvXv5yEjpA1+jClcFrLoSZ+uxtsVgIfGSy9oC0FY=</DigestValue>
      </Reference>
      <Reference URI="/xl/worksheets/sheet5.xml?ContentType=application/vnd.openxmlformats-officedocument.spreadsheetml.worksheet+xml">
        <DigestMethod Algorithm="http://www.w3.org/2001/04/xmlenc#sha256"/>
        <DigestValue>wYR3hB/VCPzeiQR62cIwD2b2nVLbGW9ci2drspikBUQ=</DigestValue>
      </Reference>
      <Reference URI="/xl/worksheets/sheet6.xml?ContentType=application/vnd.openxmlformats-officedocument.spreadsheetml.worksheet+xml">
        <DigestMethod Algorithm="http://www.w3.org/2001/04/xmlenc#sha256"/>
        <DigestValue>YNEYbgk2+k7GCGIkENghCiJS7J93dx/cYACx/JzJxfo=</DigestValue>
      </Reference>
      <Reference URI="/xl/worksheets/sheet7.xml?ContentType=application/vnd.openxmlformats-officedocument.spreadsheetml.worksheet+xml">
        <DigestMethod Algorithm="http://www.w3.org/2001/04/xmlenc#sha256"/>
        <DigestValue>ZKHvAPSVz+19436lIuYhbot9kPhpqbcOCsCShFz/SuM=</DigestValue>
      </Reference>
      <Reference URI="/xl/worksheets/sheet8.xml?ContentType=application/vnd.openxmlformats-officedocument.spreadsheetml.worksheet+xml">
        <DigestMethod Algorithm="http://www.w3.org/2001/04/xmlenc#sha256"/>
        <DigestValue>gfwetY+2ywAisx0Ov5qN3CHtOkjX52aYf7SXpRNCDZM=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2023-04-03T15:44:50Z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{E13B5F2D-4D60-4F4D-AEBB-59DA15DF2144}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2023-04-03T15:44:50Z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1VrysAAAAEwAAAAAAAABIAAAAAAAAAMwuEnj6fwAAkPMuePp/AAAAMxJ4+n8AAAEAAAAAAAAAWFgSePp/AAAAAAL3+n8AAAAAAAAAAAAAAAAAAAAAAACQtVa8rAAAAJDFtuQaAgAA2+Db9Pp/AADAtla8rAAAAFm3Vrys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BVvKwAAAAAAQAAAAAAAIg+//T6fwAAAAAAAAAAAAAJAAAAAAAAAHhbhvMaAgAASMGBd/p/AAAAAAAAAAAAAAAAAAAAAAAATfhGSbkcAACoIVW8rAAAAAAAAAAAAAAA0Ha95BoCAACQxbbkGgIAANAiVbwAAAAAAAAAAAAAAAAHAAAAAAAAAOgMkvMaAgAADCJVvKwAAABJIlW8rAAAAHHN1/T6fwAAAQAAABoCAACAJVW8AAAAAGz3VBjHuwAAAAAAAAAAAACQxbbkGgIAANvg2/T6fwAAsCFVvKwAAABJIlW8rAAAAEB5veQa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EBz4GgIAAJAQHPgCAAAAiD7/9Pp/AAAAAAAAAAAAAJnranb6fwAAAAAAAPp/AAAAAAAAAAAAAAAAAAAAAAAAAAAAAAAAAACNxEZJuRwAAAAAAAAAAAAAkBAc+BoCAADg////AAAAAJDFtuQaAgAAqCdVvAAAAAAAAAAAAAAAAAYAAAAAAAAAIAAAAAAAAADMJlW8rAAAAAknVbysAAAAcc3X9Pp/AABwK1W8rAAAAAAAAAAAAAAAQOMd+BoCAAC4YfR2+n8AAJDFtuQaAgAA2+Db9Pp/AABwJlW8rAAAAAknVbysAAAAsM8ogBo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BCK///////IGQAAAAABBIAF+IkaAgAASxMx//////+HlzgsM/wAAJg3jfMaAgAAaH5WvKwAAAAgT1uAGgIAAHB8VrysAAAAgAX4iQAAAAAgT1uAGgIAAKzvB/X6fwAAAAAAAAAAAADb4Nv0+n8AAKB8VrysAAAAZAAAAAAAAAAIANOIG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1VrysAAAAEwAAAAAAAABIAAAAAAAAAMwuEnj6fwAAkPMuePp/AAAAMxJ4+n8AAAEAAAAAAAAAWFgSePp/AAAAAAL3+n8AAAAAAAAAAAAAAAAAAAAAAACQtVa8rAAAAJDFtuQaAgAA2+Db9Pp/AADAtla8rAAAAFm3Vrys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IFW8rAAAAAABAAAAAAAAiD7/9Pp/AAAAAAAAAAAAAAkAAAAAAAAAeFuG8xoCAABIwYF3+n8AAAAAAAAAAAAAAAAAAAAAAABN+EZJuRwAAKghVbysAAAAAAAAAAAAAADQdr3kGgIAAJDFtuQaAgAA0CJVvAAAAAAAAAAAAAAAAAcAAAAAAAAA6AyS8xoCAAAMIlW8rAAAAEkiVbysAAAAcc3X9Pp/AAABAAAAGgIAAIAlVbwAAAAAbPdUGMe7AAAAAAAAAAAAAJDFtuQaAgAA2+Db9Pp/AACwIVW8rAAAAEkiVbysAAAAQHm95Bo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AQHPgaAgAAkBAc+AIAAACIPv/0+n8AAAAAAAAAAAAAmetqdvp/AAAAAAAA+n8AAAAAAAAAAAAAAAAAAAAAAAAAAAAAAAAAAI3ERkm5HAAAAAAAAAAAAACQEBz4GgIAAOD///8AAAAAkMW25BoCAACoJ1W8AAAAAAAAAAAAAAAABgAAAAAAAAAgAAAAAAAAAMwmVbysAAAACSdVvKwAAABxzdf0+n8AAHArVbysAAAAAAAAAAAAAABA4x34GgIAALhh9Hb6fwAAkMW25BoCAADb4Nv0+n8AAHAmVbysAAAACSdVvKwAAACwzyiAG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H1WvKwAAAAAAAAAAAAAAGu4Pff6fwAA3AAAAAAAAADCAAAAAAAAAMBl5YAaAgAAgXwI9fp/AAAQtM2EGgIAAAAAAAAAAAAAAAAAAAAAAABAF4LiGgIAAAEAAAAaAgAAAACC4hoCAABZFRL//////8gZAAAAAAEEgAX4iRoCAABLEzH//////4eXOCwz/AAAmDeN8xoCAABofla8rAAAACBPW4AaAgAAcHxWvKwAAACABfiJAAAAACBPW4AaAgAArO8H9fp/AAAAAAAAAAAAANvg2/T6fwAAoHxWvKwAAABkAAAAAAAAAAgA1Iga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/c0gt83L0cg8krvaQdEogdN0KTvBut5fcBDVu0vavyw=</DigestValue>
    </Reference>
    <Reference Type="http://www.w3.org/2000/09/xmldsig#Object" URI="#idOfficeObject">
      <DigestMethod Algorithm="http://www.w3.org/2001/04/xmlenc#sha256"/>
      <DigestValue>Ti6hBFneTWYXR7+nXScLuXCsj8uw9mRp4R8axEoUH7w=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Jf2apRU3E9CC/gG7dKVCXN5/p6I64nKb3Ad7iT1nUh4=</DigestValue>
    </Reference>
    <Reference Type="http://www.w3.org/2000/09/xmldsig#Object" URI="#idValidSigLnImg">
      <DigestMethod Algorithm="http://www.w3.org/2001/04/xmlenc#sha256"/>
      <DigestValue>pKgx+o0NaheLWt7Rdhihz7TiNv0a9UYjr5vDALqjybM=</DigestValue>
    </Reference>
    <Reference Type="http://www.w3.org/2000/09/xmldsig#Object" URI="#idInvalidSigLnImg">
      <DigestMethod Algorithm="http://www.w3.org/2001/04/xmlenc#sha256"/>
      <DigestValue>X+roNdL/rD9aBtD2DvY1qdLKInWndTf8bx8gM7tDfW4=</DigestValue>
    </Reference>
  </SignedInfo>
  <SignatureValue>ltb8D455OuR4fWvRmeQJuDIkNBicCGliJST/J0rdKN+aYAC6oKN0+ZHY1Oj2jvLAxknT0g2b3uXP
PuwEmcOLmBluhkiDId9dYLcdPmAryK0oiV546wQLyBctYdzb0PHKr38NDBLpFIUVut6MHDacIZpA
oQSxez7BFw4+ckfwoyp/oSLlBBx4eSUsUMGn0xNQAEJHpr3QjEK/mIQBNRb6kR1wAWU4lTzKBiN+
oPNzX/Q1qIIzUHeMw7ldy1n4wr2CGUHm4GZLKR7HECN542TWQzBOQ1rhuWNYfztNZZSOqgLeUCUY
57TmLPcZHB+4N9xQY3J5NDlLwtXXIjG9hGpT+Q==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gozcI0CrjjhWoOLcFunSXA8iXJDcdivIYVZHax8yw7I=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mM6Csa9HlPMFz5bggdZWgb0tkcuZ/nH8yoFrgRfsjbg=</DigestValue>
      </Reference>
      <Reference URI="/xl/drawings/vmlDrawing2.vml?ContentType=application/vnd.openxmlformats-officedocument.vmlDrawing">
        <DigestMethod Algorithm="http://www.w3.org/2001/04/xmlenc#sha256"/>
        <DigestValue>1uS+aY7fNtMirVce6Z5VpG1gnmxLzMapHKQ4HH9wvvU=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Qs1Me69cGi7ezpn49Y62Ak1DxJdYFo5N2zHt8rssR3w=</DigestValue>
      </Reference>
      <Reference URI="/xl/styles.xml?ContentType=application/vnd.openxmlformats-officedocument.spreadsheetml.styles+xml">
        <DigestMethod Algorithm="http://www.w3.org/2001/04/xmlenc#sha256"/>
        <DigestValue>+Uvml+tanMdMvTNDrVsVnMHWkfyvOmAkbOff6lpuVDw=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Hww7eNjZwCDYj5KVqDdEGaniqRAjwdSUt8X35sgGyEI=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SmtLGgWPACIX+D9cBMMXHAyEJ48ghDSPcUibs2SrisI=</DigestValue>
      </Reference>
      <Reference URI="/xl/worksheets/sheet2.xml?ContentType=application/vnd.openxmlformats-officedocument.spreadsheetml.worksheet+xml">
        <DigestMethod Algorithm="http://www.w3.org/2001/04/xmlenc#sha256"/>
        <DigestValue>mhfdqGFFDegGdd5B14hpDrTwIwHPrtm7jcMmqfb4HOo=</DigestValue>
      </Reference>
      <Reference URI="/xl/worksheets/sheet3.xml?ContentType=application/vnd.openxmlformats-officedocument.spreadsheetml.worksheet+xml">
        <DigestMethod Algorithm="http://www.w3.org/2001/04/xmlenc#sha256"/>
        <DigestValue>TKzrp0FWx8ELfeCio48IRmSXtVKEIx3l/Nj2eRxgii0=</DigestValue>
      </Reference>
      <Reference URI="/xl/worksheets/sheet4.xml?ContentType=application/vnd.openxmlformats-officedocument.spreadsheetml.worksheet+xml">
        <DigestMethod Algorithm="http://www.w3.org/2001/04/xmlenc#sha256"/>
        <DigestValue>wdhBvXv5yEjpA1+jClcFrLoSZ+uxtsVgIfGSy9oC0FY=</DigestValue>
      </Reference>
      <Reference URI="/xl/worksheets/sheet5.xml?ContentType=application/vnd.openxmlformats-officedocument.spreadsheetml.worksheet+xml">
        <DigestMethod Algorithm="http://www.w3.org/2001/04/xmlenc#sha256"/>
        <DigestValue>wYR3hB/VCPzeiQR62cIwD2b2nVLbGW9ci2drspikBUQ=</DigestValue>
      </Reference>
      <Reference URI="/xl/worksheets/sheet6.xml?ContentType=application/vnd.openxmlformats-officedocument.spreadsheetml.worksheet+xml">
        <DigestMethod Algorithm="http://www.w3.org/2001/04/xmlenc#sha256"/>
        <DigestValue>YNEYbgk2+k7GCGIkENghCiJS7J93dx/cYACx/JzJxfo=</DigestValue>
      </Reference>
      <Reference URI="/xl/worksheets/sheet7.xml?ContentType=application/vnd.openxmlformats-officedocument.spreadsheetml.worksheet+xml">
        <DigestMethod Algorithm="http://www.w3.org/2001/04/xmlenc#sha256"/>
        <DigestValue>ZKHvAPSVz+19436lIuYhbot9kPhpqbcOCsCShFz/SuM=</DigestValue>
      </Reference>
      <Reference URI="/xl/worksheets/sheet8.xml?ContentType=application/vnd.openxmlformats-officedocument.spreadsheetml.worksheet+xml">
        <DigestMethod Algorithm="http://www.w3.org/2001/04/xmlenc#sha256"/>
        <DigestValue>gfwetY+2ywAisx0Ov5qN3CHtOkjX52aYf7SXpRNCDZM=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2023-04-03T15:45:04Z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{7BFE248F-80F7-499E-8437-57D4D37A24AD}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2023-04-03T15:45:04Z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1VrysAAAAEwAAAAAAAABIAAAAAAAAAMwuEnj6fwAAkPMuePp/AAAAMxJ4+n8AAAEAAAAAAAAAWFgSePp/AAAAAAL3+n8AAAAAAAAAAAAAAAAAAAAAAACQtVa8rAAAAJDFtuQaAgAA2+Db9Pp/AADAtla8rAAAAFm3Vrys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BVvKwAAAAAAQAAAAAAAIg+//T6fwAAAAAAAAAAAAAJAAAAAAAAAHhbhvMaAgAASMGBd/p/AAAAAAAAAAAAAAAAAAAAAAAATfhGSbkcAACoIVW8rAAAAAAAAAAAAAAA0Ha95BoCAACQxbbkGgIAANAiVbwAAAAAAAAAAAAAAAAHAAAAAAAAAOgMkvMaAgAADCJVvKwAAABJIlW8rAAAAHHN1/T6fwAAAQAAABoCAACAJVW8AAAAAGz3VBjHuwAAAAAAAAAAAACQxbbkGgIAANvg2/T6fwAAsCFVvKwAAABJIlW8rAAAAEB5veQa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EBz4GgIAAJAQHPgCAAAAiD7/9Pp/AAAAAAAAAAAAAJnranb6fwAAAAAAAPp/AAAAAAAAAAAAAAAAAAAAAAAAAAAAAAAAAACNxEZJuRwAAAAAAAAAAAAAkBAc+BoCAADg////AAAAAJDFtuQaAgAAqCdVvAAAAAAAAAAAAAAAAAYAAAAAAAAAIAAAAAAAAADMJlW8rAAAAAknVbysAAAAcc3X9Pp/AABwK1W8rAAAAAAAAAAAAAAAQOMd+BoCAAC4YfR2+n8AAJDFtuQaAgAA2+Db9Pp/AABwJlW8rAAAAAknVbysAAAAsM8ogBo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YgaM///////IGQAAAAABBOAG1YgaAgAASxMx//////+HlzgsM/wAAJg3jfMaAgAAaH5WvKwAAAAgT1uAGgIAAHB8VrysAAAA4AbViAAAAAAgT1uAGgIAAKzvB/X6fwAAAAAAAAAAAADb4Nv0+n8AAKB8VrysAAAAZAAAAAAAAAAIAGGBG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1VrysAAAAEwAAAAAAAABIAAAAAAAAAMwuEnj6fwAAkPMuePp/AAAAMxJ4+n8AAAEAAAAAAAAAWFgSePp/AAAAAAL3+n8AAAAAAAAAAAAAAAAAAAAAAACQtVa8rAAAAJDFtuQaAgAA2+Db9Pp/AADAtla8rAAAAFm3Vrys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IFW8rAAAAAABAAAAAAAAiD7/9Pp/AAAAAAAAAAAAAAkAAAAAAAAAeFuG8xoCAABIwYF3+n8AAAAAAAAAAAAAAAAAAAAAAABN+EZJuRwAAKghVbysAAAAAAAAAAAAAADQdr3kGgIAAJDFtuQaAgAA0CJVvAAAAAAAAAAAAAAAAAcAAAAAAAAA6AyS8xoCAAAMIlW8rAAAAEkiVbysAAAAcc3X9Pp/AAABAAAAGgIAAIAlVbwAAAAAbPdUGMe7AAAAAAAAAAAAAJDFtuQaAgAA2+Db9Pp/AACwIVW8rAAAAEkiVbysAAAAQHm95Bo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AQHPgaAgAAkBAc+AIAAACIPv/0+n8AAAAAAAAAAAAAmetqdvp/AAAAAAAA+n8AAAAAAAAAAAAAAAAAAAAAAAAAAAAAAAAAAI3ERkm5HAAAAAAAAAAAAACQEBz4GgIAAOD///8AAAAAkMW25BoCAACoJ1W8AAAAAAAAAAAAAAAABgAAAAAAAAAgAAAAAAAAAMwmVbysAAAACSdVvKwAAABxzdf0+n8AAHArVbysAAAAAAAAAAAAAABA4x34GgIAALhh9Hb6fwAAkMW25BoCAADb4Nv0+n8AAHAmVbysAAAACSdVvKwAAACwzyiAG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H1WvKwAAAAAAAAAAAAAAAAAAAAAAAAAAAAAAAAAAACQyA2AGgIAAAgAAAAAAAAAgXwI9fp/AAAQtM2EGgIAAAAAAAAAAAAAAQAAAAAAAAAAAHLiGgIAAAEAAAAaAgAA48AA7fp/AAAZFBT//////8gZAAAAAAEE4AbViBoCAABLEzH//////4eXOCwz/AAAmDeN8xoCAABofla8rAAAACBPW4AaAgAAcHxWvKwAAADgBtWIAAAAACBPW4AaAgAArO8H9fp/AAAAAAAAAAAAANvg2/T6fwAAoHxWvKwAAABkAAAAAAAAAAgAYoEa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2023-03-16T13:28:57Z</cp:lastPrinted>
  <dcterms:created xsi:type="dcterms:W3CDTF">1996-10-14T23:33:28Z</dcterms:created>
  <dcterms:modified xsi:type="dcterms:W3CDTF">2023-03-21T07:27:17Z</dcterms:modified>
</cp:coreProperties>
</file>